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 tabRatio="931" activeTab="10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</definedName>
    <definedName name="_xlnm.Print_Area" localSheetId="1">T11J!$A$1:$I$5</definedName>
    <definedName name="_xlnm.Print_Area" localSheetId="2">T11K!$A$1:$I$5</definedName>
    <definedName name="_xlnm.Print_Area" localSheetId="3">T11L!$A$1:$I$5</definedName>
    <definedName name="_xlnm.Print_Area" localSheetId="4">T11M!$A$1:$I$5</definedName>
    <definedName name="_xlnm.Print_Area" localSheetId="5">T11N!$A$1:$I$5</definedName>
    <definedName name="_xlnm.Print_Area" localSheetId="9">T11O!$A$1:$I$5</definedName>
    <definedName name="_xlnm.Print_Area" localSheetId="6">T11O_1!$A$1:$I$5</definedName>
    <definedName name="_xlnm.Print_Area" localSheetId="7">T11O_2!$A$1:$I$5</definedName>
    <definedName name="_xlnm.Print_Area" localSheetId="8">T11O_3!$A$1:$I$5</definedName>
    <definedName name="_xlnm.Print_Area" localSheetId="10">T11P!$A$1:$I$5</definedName>
  </definedNames>
  <calcPr calcId="152511"/>
</workbook>
</file>

<file path=xl/calcChain.xml><?xml version="1.0" encoding="utf-8"?>
<calcChain xmlns="http://schemas.openxmlformats.org/spreadsheetml/2006/main">
  <c r="G40" i="19" l="1"/>
  <c r="G57" i="13"/>
  <c r="G57" i="16"/>
  <c r="G57" i="17"/>
  <c r="G57" i="18"/>
  <c r="G57" i="11"/>
  <c r="G50" i="11"/>
  <c r="G50" i="9"/>
  <c r="G57" i="9"/>
  <c r="G50" i="8"/>
  <c r="G57" i="8"/>
  <c r="G40" i="8"/>
  <c r="G50" i="7"/>
  <c r="G57" i="7"/>
  <c r="G50" i="4"/>
  <c r="G57" i="4"/>
  <c r="G57" i="6"/>
  <c r="G57" i="15"/>
  <c r="I42" i="19" l="1"/>
  <c r="H42" i="19"/>
  <c r="F42" i="19"/>
  <c r="G42" i="19" s="1"/>
  <c r="E42" i="19"/>
  <c r="D42" i="19"/>
  <c r="G41" i="19"/>
  <c r="I40" i="19"/>
  <c r="H40" i="19"/>
  <c r="I38" i="19"/>
  <c r="H38" i="19"/>
  <c r="F38" i="19"/>
  <c r="E38" i="19"/>
  <c r="D38" i="19"/>
  <c r="G29" i="19"/>
  <c r="G26" i="19"/>
  <c r="G25" i="19"/>
  <c r="G24" i="19"/>
  <c r="G19" i="19"/>
  <c r="I18" i="19"/>
  <c r="I58" i="19" s="1"/>
  <c r="H18" i="19"/>
  <c r="F18" i="19"/>
  <c r="E18" i="19"/>
  <c r="D18" i="19"/>
  <c r="D58" i="19" s="1"/>
  <c r="C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H57" i="15"/>
  <c r="F57" i="15"/>
  <c r="E57" i="15"/>
  <c r="D57" i="15"/>
  <c r="C57" i="15"/>
  <c r="I50" i="15"/>
  <c r="H50" i="15"/>
  <c r="F50" i="15"/>
  <c r="E50" i="15"/>
  <c r="D50" i="15"/>
  <c r="C50" i="15"/>
  <c r="I42" i="15"/>
  <c r="H42" i="15"/>
  <c r="G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H38" i="15"/>
  <c r="G38" i="15"/>
  <c r="F38" i="15"/>
  <c r="E38" i="15"/>
  <c r="D38" i="15"/>
  <c r="C38" i="15"/>
  <c r="G37" i="15"/>
  <c r="G32" i="15"/>
  <c r="G30" i="15"/>
  <c r="G28" i="15"/>
  <c r="G26" i="15"/>
  <c r="G25" i="15"/>
  <c r="G24" i="15"/>
  <c r="I18" i="15"/>
  <c r="G18" i="15" s="1"/>
  <c r="H18" i="15"/>
  <c r="H58" i="15" s="1"/>
  <c r="F18" i="15"/>
  <c r="F5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8" i="15"/>
  <c r="G7" i="15"/>
  <c r="G6" i="15"/>
  <c r="E4" i="15"/>
  <c r="D4" i="15"/>
  <c r="C4" i="15"/>
  <c r="A2" i="15"/>
  <c r="I57" i="13"/>
  <c r="H57" i="13"/>
  <c r="F57" i="13"/>
  <c r="E57" i="13"/>
  <c r="D57" i="13"/>
  <c r="C57" i="13"/>
  <c r="I50" i="13"/>
  <c r="H50" i="13"/>
  <c r="F50" i="13"/>
  <c r="G50" i="13" s="1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F18" i="13"/>
  <c r="G1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E57" i="16"/>
  <c r="D57" i="16"/>
  <c r="C57" i="16"/>
  <c r="I50" i="16"/>
  <c r="H50" i="16"/>
  <c r="G50" i="16"/>
  <c r="F50" i="16"/>
  <c r="E50" i="16"/>
  <c r="D50" i="16"/>
  <c r="C50" i="16"/>
  <c r="G49" i="16"/>
  <c r="G47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G40" i="16" s="1"/>
  <c r="E40" i="16"/>
  <c r="D40" i="16"/>
  <c r="C40" i="16"/>
  <c r="G39" i="16"/>
  <c r="I38" i="16"/>
  <c r="H38" i="16"/>
  <c r="F38" i="16"/>
  <c r="G38" i="16" s="1"/>
  <c r="E38" i="16"/>
  <c r="D38" i="16"/>
  <c r="C38" i="16"/>
  <c r="G37" i="16"/>
  <c r="G35" i="16"/>
  <c r="G34" i="16"/>
  <c r="G30" i="16"/>
  <c r="G29" i="16"/>
  <c r="G28" i="16"/>
  <c r="G27" i="16"/>
  <c r="G26" i="16"/>
  <c r="G25" i="16"/>
  <c r="G24" i="16"/>
  <c r="G23" i="16"/>
  <c r="G22" i="16"/>
  <c r="G20" i="16"/>
  <c r="G19" i="16"/>
  <c r="I18" i="16"/>
  <c r="I58" i="16" s="1"/>
  <c r="H18" i="16"/>
  <c r="H58" i="16" s="1"/>
  <c r="G18" i="16"/>
  <c r="F18" i="16"/>
  <c r="F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E57" i="17"/>
  <c r="D57" i="17"/>
  <c r="C57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8" i="17" s="1"/>
  <c r="H18" i="17"/>
  <c r="H58" i="17" s="1"/>
  <c r="F18" i="17"/>
  <c r="F58" i="17" s="1"/>
  <c r="G5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E57" i="18"/>
  <c r="D57" i="18"/>
  <c r="C57" i="18"/>
  <c r="I50" i="18"/>
  <c r="H50" i="18"/>
  <c r="F50" i="18"/>
  <c r="G50" i="18" s="1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4" i="18"/>
  <c r="G32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8" i="18" s="1"/>
  <c r="H18" i="18"/>
  <c r="H58" i="18" s="1"/>
  <c r="F18" i="18"/>
  <c r="G1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F57" i="11"/>
  <c r="E57" i="11"/>
  <c r="D57" i="11"/>
  <c r="C57" i="11"/>
  <c r="I50" i="11"/>
  <c r="H50" i="11"/>
  <c r="F50" i="11"/>
  <c r="E50" i="11"/>
  <c r="D50" i="11"/>
  <c r="C50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9" i="11"/>
  <c r="G26" i="11"/>
  <c r="G25" i="11"/>
  <c r="G24" i="11"/>
  <c r="G23" i="11"/>
  <c r="G19" i="11"/>
  <c r="I18" i="11"/>
  <c r="I58" i="11" s="1"/>
  <c r="H18" i="11"/>
  <c r="H58" i="11" s="1"/>
  <c r="F18" i="11"/>
  <c r="G1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E57" i="9"/>
  <c r="D57" i="9"/>
  <c r="C57" i="9"/>
  <c r="I50" i="9"/>
  <c r="H50" i="9"/>
  <c r="F50" i="9"/>
  <c r="E50" i="9"/>
  <c r="D50" i="9"/>
  <c r="C50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26" i="9"/>
  <c r="G19" i="9"/>
  <c r="I18" i="9"/>
  <c r="I58" i="9" s="1"/>
  <c r="H18" i="9"/>
  <c r="H58" i="9" s="1"/>
  <c r="G18" i="9"/>
  <c r="F18" i="9"/>
  <c r="F58" i="9" s="1"/>
  <c r="G58" i="9" s="1"/>
  <c r="E18" i="9"/>
  <c r="E58" i="9" s="1"/>
  <c r="D18" i="9"/>
  <c r="D58" i="9" s="1"/>
  <c r="C18" i="9"/>
  <c r="C58" i="9" s="1"/>
  <c r="G17" i="9"/>
  <c r="G14" i="9"/>
  <c r="G12" i="9"/>
  <c r="G11" i="9"/>
  <c r="G10" i="9"/>
  <c r="G6" i="9"/>
  <c r="E4" i="9"/>
  <c r="D4" i="9"/>
  <c r="C4" i="9"/>
  <c r="A2" i="9"/>
  <c r="I57" i="8"/>
  <c r="H57" i="8"/>
  <c r="F57" i="8"/>
  <c r="E57" i="8"/>
  <c r="D57" i="8"/>
  <c r="C57" i="8"/>
  <c r="I50" i="8"/>
  <c r="H50" i="8"/>
  <c r="F50" i="8"/>
  <c r="E50" i="8"/>
  <c r="D50" i="8"/>
  <c r="C50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4" i="8"/>
  <c r="G19" i="8"/>
  <c r="I18" i="8"/>
  <c r="I58" i="8" s="1"/>
  <c r="H18" i="8"/>
  <c r="H58" i="8" s="1"/>
  <c r="F18" i="8"/>
  <c r="G18" i="8" s="1"/>
  <c r="E18" i="8"/>
  <c r="E58" i="8" s="1"/>
  <c r="D18" i="8"/>
  <c r="D58" i="8" s="1"/>
  <c r="C18" i="8"/>
  <c r="C58" i="8" s="1"/>
  <c r="G17" i="8"/>
  <c r="G14" i="8"/>
  <c r="G12" i="8"/>
  <c r="G11" i="8"/>
  <c r="G10" i="8"/>
  <c r="G6" i="8"/>
  <c r="E4" i="8"/>
  <c r="D4" i="8"/>
  <c r="C4" i="8"/>
  <c r="A2" i="8"/>
  <c r="I57" i="7"/>
  <c r="H57" i="7"/>
  <c r="F57" i="7"/>
  <c r="E57" i="7"/>
  <c r="D57" i="7"/>
  <c r="C57" i="7"/>
  <c r="I50" i="7"/>
  <c r="H50" i="7"/>
  <c r="F50" i="7"/>
  <c r="E50" i="7"/>
  <c r="D50" i="7"/>
  <c r="C50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0" i="7"/>
  <c r="G26" i="7"/>
  <c r="G25" i="7"/>
  <c r="G23" i="7"/>
  <c r="G19" i="7"/>
  <c r="I18" i="7"/>
  <c r="I58" i="7" s="1"/>
  <c r="H18" i="7"/>
  <c r="H58" i="7" s="1"/>
  <c r="F18" i="7"/>
  <c r="G1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F57" i="4"/>
  <c r="E57" i="4"/>
  <c r="D57" i="4"/>
  <c r="C57" i="4"/>
  <c r="I50" i="4"/>
  <c r="H50" i="4"/>
  <c r="F50" i="4"/>
  <c r="E50" i="4"/>
  <c r="D50" i="4"/>
  <c r="C50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8" i="4" s="1"/>
  <c r="H18" i="4"/>
  <c r="H58" i="4" s="1"/>
  <c r="F18" i="4"/>
  <c r="G18" i="4" s="1"/>
  <c r="E18" i="4"/>
  <c r="E58" i="4" s="1"/>
  <c r="D18" i="4"/>
  <c r="D58" i="4" s="1"/>
  <c r="C18" i="4"/>
  <c r="C58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E57" i="6"/>
  <c r="D57" i="6"/>
  <c r="C57" i="6"/>
  <c r="I50" i="6"/>
  <c r="H50" i="6"/>
  <c r="F50" i="6"/>
  <c r="E50" i="6"/>
  <c r="D50" i="6"/>
  <c r="C50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9" i="6"/>
  <c r="G26" i="6"/>
  <c r="G25" i="6"/>
  <c r="G24" i="6"/>
  <c r="G19" i="6"/>
  <c r="I18" i="6"/>
  <c r="I58" i="6" s="1"/>
  <c r="H18" i="6"/>
  <c r="H58" i="6" s="1"/>
  <c r="G18" i="6"/>
  <c r="F18" i="6"/>
  <c r="F58" i="6" s="1"/>
  <c r="E18" i="6"/>
  <c r="E58" i="6" s="1"/>
  <c r="D18" i="6"/>
  <c r="D58" i="6" s="1"/>
  <c r="C18" i="6"/>
  <c r="C58" i="6" s="1"/>
  <c r="G17" i="6"/>
  <c r="G16" i="6"/>
  <c r="G15" i="6"/>
  <c r="G14" i="6"/>
  <c r="G12" i="6"/>
  <c r="G11" i="6"/>
  <c r="G10" i="6"/>
  <c r="G9" i="6"/>
  <c r="G7" i="6"/>
  <c r="G6" i="6"/>
  <c r="G38" i="19" l="1"/>
  <c r="H58" i="19"/>
  <c r="F58" i="19"/>
  <c r="G58" i="19" s="1"/>
  <c r="E58" i="19"/>
  <c r="G58" i="6"/>
  <c r="G58" i="16"/>
  <c r="F58" i="8"/>
  <c r="G58" i="8" s="1"/>
  <c r="F58" i="7"/>
  <c r="G58" i="7" s="1"/>
  <c r="F58" i="18"/>
  <c r="G58" i="18" s="1"/>
  <c r="G18" i="17"/>
  <c r="G18" i="19"/>
  <c r="I58" i="15"/>
  <c r="G58" i="15" s="1"/>
  <c r="F58" i="4"/>
  <c r="G58" i="4" s="1"/>
  <c r="F58" i="11"/>
  <c r="G58" i="11" s="1"/>
  <c r="F58" i="13"/>
  <c r="G58" i="13" s="1"/>
</calcChain>
</file>

<file path=xl/sharedStrings.xml><?xml version="1.0" encoding="utf-8"?>
<sst xmlns="http://schemas.openxmlformats.org/spreadsheetml/2006/main" count="835" uniqueCount="110">
  <si>
    <t>TABLE No.11 (I)</t>
  </si>
  <si>
    <t xml:space="preserve">Government Sponsored Scheme wise NPA  </t>
  </si>
  <si>
    <t xml:space="preserve"> DATA FOR THE QUARTER ENDED  JUNE 2025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</si>
  <si>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</si>
  <si>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</si>
  <si>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</si>
  <si>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</si>
  <si>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</si>
  <si>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</si>
  <si>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31.03.2023</t>
  </si>
  <si>
    <t>As on 31.03.2024</t>
  </si>
  <si>
    <t>As on 31.03.2025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</si>
  <si>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</si>
  <si>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</si>
  <si>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</si>
  <si>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</si>
  <si>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</si>
  <si>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</si>
  <si>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</si>
  <si>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</si>
  <si>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</si>
  <si>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</si>
  <si>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</si>
  <si>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</si>
  <si>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</si>
  <si>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</si>
  <si>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</si>
  <si>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</si>
  <si>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</si>
  <si>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</si>
  <si>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</si>
  <si>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</si>
  <si>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</si>
  <si>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</si>
  <si>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</si>
  <si>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</si>
  <si>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</si>
  <si>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</si>
  <si>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</si>
  <si>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</si>
  <si>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</si>
  <si>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</si>
  <si>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</si>
  <si>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</si>
  <si>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</si>
  <si>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</si>
  <si>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</si>
  <si>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</si>
  <si>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</si>
  <si>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</si>
  <si>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</si>
  <si>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</si>
  <si>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</si>
  <si>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</si>
  <si>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</si>
  <si>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</si>
  <si>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</si>
  <si>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</si>
  <si>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</si>
  <si>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</si>
  <si>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</si>
  <si>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</si>
  <si>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</si>
  <si>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</si>
  <si>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</si>
  <si>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</si>
  <si>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</si>
  <si>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</si>
  <si>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</si>
  <si>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</si>
  <si>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</si>
  <si>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r>
      <t xml:space="preserve">Government Sponsored Scheme wise NPA </t>
    </r>
    <r>
      <rPr>
        <b/>
        <sz val="11"/>
        <color theme="1"/>
        <rFont val="Calibri"/>
        <family val="2"/>
        <scheme val="minor"/>
      </rPr>
      <t>(</t>
    </r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</si>
  <si>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</si>
  <si>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</si>
  <si>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</si>
  <si>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</si>
  <si>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</si>
  <si>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</si>
  <si>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</si>
  <si>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</si>
  <si>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</si>
  <si>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</si>
  <si>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 xml:space="preserve"> (Rs. In crores)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</si>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</sst>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horizontal="left"/>
    </xf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0" fontId="5" fillId="0" borderId="5" xfId="1" applyFont="1" applyBorder="1"/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3" zoomScaleSheetLayoutView="100" workbookViewId="0">
      <selection activeCell="P41" sqref="P41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5.140625" style="8" customWidth="1"/>
    <col min="8" max="8" width="14.140625" style="34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25">
      <c r="A1" s="25" t="s">
        <v>0</v>
      </c>
      <c r="B1" s="25"/>
      <c r="C1" s="63" t="s">
        <v>1</v>
      </c>
      <c r="D1" s="64"/>
      <c r="E1" s="64"/>
      <c r="F1" s="64"/>
      <c r="G1" s="64"/>
      <c r="H1" s="65"/>
      <c r="I1" s="65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6" t="s">
        <v>2</v>
      </c>
      <c r="B2" s="66"/>
      <c r="C2" s="66"/>
      <c r="D2" s="66"/>
      <c r="E2" s="66"/>
      <c r="F2" s="26"/>
      <c r="G2" s="26"/>
      <c r="H2" s="67" t="s">
        <v>3</v>
      </c>
      <c r="I2" s="6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8" t="s">
        <v>4</v>
      </c>
      <c r="B3" s="69" t="s">
        <v>5</v>
      </c>
      <c r="C3" s="70" t="s">
        <v>6</v>
      </c>
      <c r="D3" s="70"/>
      <c r="E3" s="70"/>
      <c r="F3" s="70"/>
      <c r="G3" s="70"/>
      <c r="H3" s="61" t="s">
        <v>7</v>
      </c>
      <c r="I3" s="62"/>
      <c r="J3" s="57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68"/>
      <c r="B4" s="69"/>
      <c r="C4" s="43" t="s">
        <v>9</v>
      </c>
      <c r="D4" s="43" t="s">
        <v>10</v>
      </c>
      <c r="E4" s="43" t="s">
        <v>11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70.5" customHeight="1" x14ac:dyDescent="0.25">
      <c r="A5" s="29"/>
      <c r="B5" s="30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7.02</v>
      </c>
      <c r="E6" s="50">
        <v>10.49</v>
      </c>
      <c r="F6" s="52">
        <v>13.28</v>
      </c>
      <c r="G6" s="50">
        <f t="shared" ref="G6:G30" si="0">(F6/I6)*100</f>
        <v>12.134502923976607</v>
      </c>
      <c r="H6" s="54">
        <v>2747</v>
      </c>
      <c r="I6" s="50">
        <v>109.44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8.5299999999999994</v>
      </c>
      <c r="E7" s="50">
        <v>9.07</v>
      </c>
      <c r="F7" s="52">
        <v>9.44</v>
      </c>
      <c r="G7" s="50">
        <f t="shared" si="0"/>
        <v>15.213537469782434</v>
      </c>
      <c r="H7" s="54">
        <v>1809</v>
      </c>
      <c r="I7" s="50">
        <v>62.05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0</v>
      </c>
      <c r="E8" s="50">
        <v>0</v>
      </c>
      <c r="F8" s="52">
        <v>0</v>
      </c>
      <c r="G8" s="50">
        <v>0</v>
      </c>
      <c r="H8" s="54">
        <v>0</v>
      </c>
      <c r="I8" s="50">
        <v>0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3.81</v>
      </c>
      <c r="E9" s="50">
        <v>7.96</v>
      </c>
      <c r="F9" s="52">
        <v>8.44</v>
      </c>
      <c r="G9" s="50">
        <f t="shared" si="0"/>
        <v>18.936504375140228</v>
      </c>
      <c r="H9" s="54">
        <v>1407</v>
      </c>
      <c r="I9" s="50">
        <v>44.57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0.02</v>
      </c>
      <c r="E10" s="50">
        <v>0.02</v>
      </c>
      <c r="F10" s="52">
        <v>0.02</v>
      </c>
      <c r="G10" s="50">
        <f t="shared" si="0"/>
        <v>66.666666666666671</v>
      </c>
      <c r="H10" s="54">
        <v>30</v>
      </c>
      <c r="I10" s="50">
        <v>0.03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3.84</v>
      </c>
      <c r="E11" s="50">
        <v>4.38</v>
      </c>
      <c r="F11" s="52">
        <v>4.49</v>
      </c>
      <c r="G11" s="50">
        <f t="shared" si="0"/>
        <v>24.482006543075247</v>
      </c>
      <c r="H11" s="54">
        <v>636</v>
      </c>
      <c r="I11" s="50">
        <v>18.34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0.82</v>
      </c>
      <c r="E12" s="50">
        <v>0.56999999999999995</v>
      </c>
      <c r="F12" s="52">
        <v>0.54</v>
      </c>
      <c r="G12" s="50">
        <f t="shared" si="0"/>
        <v>4.8128342245989302</v>
      </c>
      <c r="H12" s="54">
        <v>180</v>
      </c>
      <c r="I12" s="50">
        <v>11.22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</v>
      </c>
      <c r="E13" s="50">
        <v>0</v>
      </c>
      <c r="F13" s="52">
        <v>0</v>
      </c>
      <c r="G13" s="50">
        <v>0</v>
      </c>
      <c r="H13" s="54">
        <v>0</v>
      </c>
      <c r="I13" s="50">
        <v>0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9.43</v>
      </c>
      <c r="E14" s="50">
        <v>9.52</v>
      </c>
      <c r="F14" s="52">
        <v>9.51</v>
      </c>
      <c r="G14" s="50">
        <f t="shared" si="0"/>
        <v>19.46775844421699</v>
      </c>
      <c r="H14" s="54">
        <v>1551</v>
      </c>
      <c r="I14" s="50">
        <v>48.85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0.01</v>
      </c>
      <c r="F15" s="52">
        <v>18.98</v>
      </c>
      <c r="G15" s="50">
        <f t="shared" si="0"/>
        <v>12.23095759762856</v>
      </c>
      <c r="H15" s="54">
        <v>3775</v>
      </c>
      <c r="I15" s="50">
        <v>155.18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2.0299999999999998</v>
      </c>
      <c r="E16" s="50">
        <v>2.58</v>
      </c>
      <c r="F16" s="52">
        <v>2.71</v>
      </c>
      <c r="G16" s="50">
        <f t="shared" si="0"/>
        <v>14.30834213305174</v>
      </c>
      <c r="H16" s="54">
        <v>812</v>
      </c>
      <c r="I16" s="50">
        <v>18.940000000000001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2.67</v>
      </c>
      <c r="E17" s="50">
        <v>4.38</v>
      </c>
      <c r="F17" s="52">
        <v>4.46</v>
      </c>
      <c r="G17" s="50">
        <f t="shared" si="0"/>
        <v>12.399221573533501</v>
      </c>
      <c r="H17" s="54">
        <v>809</v>
      </c>
      <c r="I17" s="50">
        <v>35.97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38.17</v>
      </c>
      <c r="E18" s="51">
        <f>SUM(E6:E17)</f>
        <v>48.980000000000004</v>
      </c>
      <c r="F18" s="53">
        <f>SUM(F6:F17)</f>
        <v>71.869999999999976</v>
      </c>
      <c r="G18" s="51">
        <f t="shared" si="0"/>
        <v>14.243246992607855</v>
      </c>
      <c r="H18" s="55">
        <f>SUM(H6:H17)</f>
        <v>13756</v>
      </c>
      <c r="I18" s="51">
        <f>SUM(I6:I17)</f>
        <v>504.59000000000003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</v>
      </c>
      <c r="E19" s="50">
        <v>0.28000000000000003</v>
      </c>
      <c r="F19" s="52">
        <v>1.1200000000000001</v>
      </c>
      <c r="G19" s="50">
        <f t="shared" si="0"/>
        <v>36.601307189542489</v>
      </c>
      <c r="H19" s="54">
        <v>52</v>
      </c>
      <c r="I19" s="50">
        <v>3.06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0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0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0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</v>
      </c>
      <c r="F23" s="52">
        <v>0</v>
      </c>
      <c r="G23" s="50">
        <v>0</v>
      </c>
      <c r="H23" s="54">
        <v>0</v>
      </c>
      <c r="I23" s="50">
        <v>0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0.02</v>
      </c>
      <c r="F24" s="52">
        <v>0.02</v>
      </c>
      <c r="G24" s="50">
        <f t="shared" si="0"/>
        <v>1.7241379310344831</v>
      </c>
      <c r="H24" s="54">
        <v>8</v>
      </c>
      <c r="I24" s="50">
        <v>1.1599999999999999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0.02</v>
      </c>
      <c r="E25" s="50">
        <v>0.02</v>
      </c>
      <c r="F25" s="52">
        <v>0.02</v>
      </c>
      <c r="G25" s="50">
        <f t="shared" si="0"/>
        <v>22.222222222222225</v>
      </c>
      <c r="H25" s="54">
        <v>10</v>
      </c>
      <c r="I25" s="50">
        <v>0.09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0.81</v>
      </c>
      <c r="E26" s="50">
        <v>2.34</v>
      </c>
      <c r="F26" s="52">
        <v>2.86</v>
      </c>
      <c r="G26" s="50">
        <f t="shared" si="0"/>
        <v>11.273157272368939</v>
      </c>
      <c r="H26" s="54">
        <v>480</v>
      </c>
      <c r="I26" s="50">
        <v>25.37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0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0">
        <v>0</v>
      </c>
      <c r="H28" s="54">
        <v>0</v>
      </c>
      <c r="I28" s="50">
        <v>0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0">
        <f t="shared" si="0"/>
        <v>0</v>
      </c>
      <c r="H29" s="54">
        <v>2</v>
      </c>
      <c r="I29" s="50">
        <v>0.08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0.02</v>
      </c>
      <c r="E30" s="50">
        <v>0.46</v>
      </c>
      <c r="F30" s="52">
        <v>0.46</v>
      </c>
      <c r="G30" s="50">
        <f t="shared" si="0"/>
        <v>88.461538461538453</v>
      </c>
      <c r="H30" s="54">
        <v>7</v>
      </c>
      <c r="I30" s="50">
        <v>0.52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0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2">
        <v>0</v>
      </c>
      <c r="G32" s="50">
        <v>0</v>
      </c>
      <c r="H32" s="54">
        <v>0</v>
      </c>
      <c r="I32" s="50">
        <v>0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0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0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0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0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0">
        <v>0</v>
      </c>
      <c r="H37" s="54">
        <v>0</v>
      </c>
      <c r="I37" s="50">
        <v>0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0.85000000000000009</v>
      </c>
      <c r="E38" s="51">
        <f>SUM(E19:E37)</f>
        <v>3.12</v>
      </c>
      <c r="F38" s="53">
        <f>SUM(F19:F37)</f>
        <v>4.4799999999999995</v>
      </c>
      <c r="G38" s="51">
        <f t="shared" ref="G38:G58" si="1">(F38/I38)*100</f>
        <v>14.795244385733156</v>
      </c>
      <c r="H38" s="55">
        <f>SUM(H19:H37)</f>
        <v>559</v>
      </c>
      <c r="I38" s="51">
        <f>SUM(I19:I37)</f>
        <v>30.279999999999998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</v>
      </c>
      <c r="E39" s="50">
        <v>0</v>
      </c>
      <c r="F39" s="52">
        <v>0</v>
      </c>
      <c r="G39" s="50">
        <v>0</v>
      </c>
      <c r="H39" s="54">
        <v>0</v>
      </c>
      <c r="I39" s="50">
        <v>0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</v>
      </c>
      <c r="E40" s="51">
        <f>SUM(E39:E39)</f>
        <v>0</v>
      </c>
      <c r="F40" s="53">
        <f>SUM(F39:F39)</f>
        <v>0</v>
      </c>
      <c r="G40" s="51">
        <v>0</v>
      </c>
      <c r="H40" s="55">
        <f>SUM(H39:H39)</f>
        <v>0</v>
      </c>
      <c r="I40" s="51">
        <f>SUM(I39:I39)</f>
        <v>0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4.8899999999999997</v>
      </c>
      <c r="E41" s="50">
        <v>6.22</v>
      </c>
      <c r="F41" s="52">
        <v>7.67</v>
      </c>
      <c r="G41" s="50">
        <f t="shared" si="1"/>
        <v>10.377486131781897</v>
      </c>
      <c r="H41" s="54">
        <v>3288</v>
      </c>
      <c r="I41" s="50">
        <v>73.91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4.8899999999999997</v>
      </c>
      <c r="E42" s="51">
        <f>SUM(E41:E41)</f>
        <v>6.22</v>
      </c>
      <c r="F42" s="53">
        <f>SUM(F41:F41)</f>
        <v>7.67</v>
      </c>
      <c r="G42" s="51">
        <f t="shared" si="1"/>
        <v>10.377486131781897</v>
      </c>
      <c r="H42" s="55">
        <f>SUM(H41:H41)</f>
        <v>3288</v>
      </c>
      <c r="I42" s="51">
        <f>SUM(I41:I41)</f>
        <v>73.91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0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0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0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0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0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0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0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>SUM(C43:C49)</f>
        <v>0</v>
      </c>
      <c r="D50" s="51">
        <f>SUM(D43:D49)</f>
        <v>0</v>
      </c>
      <c r="E50" s="51">
        <f>SUM(E43:E49)</f>
        <v>0</v>
      </c>
      <c r="F50" s="53">
        <f>SUM(F43:F49)</f>
        <v>0</v>
      </c>
      <c r="G50" s="51">
        <v>0</v>
      </c>
      <c r="H50" s="55">
        <f>SUM(H43:H49)</f>
        <v>0</v>
      </c>
      <c r="I50" s="51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43.910000000000004</v>
      </c>
      <c r="E58" s="51">
        <f>SUM(E18+E38+E40+E42+E50+E57)</f>
        <v>58.32</v>
      </c>
      <c r="F58" s="53">
        <f>SUM(F18+F38+F40+F42+F50+F57)</f>
        <v>84.019999999999982</v>
      </c>
      <c r="G58" s="51">
        <f t="shared" si="1"/>
        <v>13.801373238279835</v>
      </c>
      <c r="H58" s="55">
        <f>SUM(H18+H38+H40+H42+H50+H57)</f>
        <v>17603</v>
      </c>
      <c r="I58" s="51">
        <f>SUM(I18+I38+I40+I42+I50+I57)</f>
        <v>608.78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90" workbookViewId="0">
      <selection activeCell="M17" sqref="M17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6.140625" style="8" customWidth="1"/>
    <col min="5" max="5" width="18.7109375" style="8" customWidth="1"/>
    <col min="6" max="6" width="11.85546875" style="9" customWidth="1"/>
    <col min="7" max="7" width="13.85546875" style="8" customWidth="1"/>
    <col min="8" max="8" width="15" style="34" customWidth="1"/>
    <col min="9" max="9" width="14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6.25" customHeight="1" x14ac:dyDescent="0.25">
      <c r="A1" s="25" t="s">
        <v>70</v>
      </c>
      <c r="B1" s="26"/>
      <c r="C1" s="73" t="s">
        <v>71</v>
      </c>
      <c r="D1" s="74"/>
      <c r="E1" s="74"/>
      <c r="F1" s="74"/>
      <c r="G1" s="74"/>
      <c r="H1" s="75"/>
      <c r="I1" s="76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66" t="str">
        <f>T11I!A2</f>
        <v xml:space="preserve"> DATA FOR THE QUARTER ENDED  JUNE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72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8" t="s">
        <v>4</v>
      </c>
      <c r="B3" s="69" t="s">
        <v>5</v>
      </c>
      <c r="C3" s="70" t="s">
        <v>73</v>
      </c>
      <c r="D3" s="70"/>
      <c r="E3" s="70"/>
      <c r="F3" s="70" t="s">
        <v>74</v>
      </c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3.25" customHeight="1" x14ac:dyDescent="0.25">
      <c r="A4" s="68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6" customHeight="1" x14ac:dyDescent="0.25">
      <c r="A5" s="27"/>
      <c r="B5" s="28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3.92</v>
      </c>
      <c r="E6" s="50">
        <v>3</v>
      </c>
      <c r="F6" s="52">
        <v>3.5</v>
      </c>
      <c r="G6" s="50">
        <f t="shared" ref="G6:G26" si="0">(F6/I6)*100</f>
        <v>1.1061247708741546</v>
      </c>
      <c r="H6" s="54">
        <v>13147</v>
      </c>
      <c r="I6" s="50">
        <v>316.42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1.93</v>
      </c>
      <c r="E7" s="50">
        <v>1.82</v>
      </c>
      <c r="F7" s="52">
        <v>1.75</v>
      </c>
      <c r="G7" s="50">
        <f t="shared" si="0"/>
        <v>3.3365109628217349</v>
      </c>
      <c r="H7" s="54">
        <v>3036</v>
      </c>
      <c r="I7" s="50">
        <v>52.45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0</v>
      </c>
      <c r="E8" s="50">
        <v>0.02</v>
      </c>
      <c r="F8" s="52">
        <v>0</v>
      </c>
      <c r="G8" s="50">
        <f t="shared" si="0"/>
        <v>0</v>
      </c>
      <c r="H8" s="54">
        <v>112</v>
      </c>
      <c r="I8" s="50">
        <v>2.4900000000000002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7.0000000000000007E-2</v>
      </c>
      <c r="E9" s="50">
        <v>0.06</v>
      </c>
      <c r="F9" s="52">
        <v>0.06</v>
      </c>
      <c r="G9" s="50">
        <f t="shared" si="0"/>
        <v>0.1951219512195122</v>
      </c>
      <c r="H9" s="54">
        <v>1679</v>
      </c>
      <c r="I9" s="50">
        <v>30.75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4.03</v>
      </c>
      <c r="E10" s="50">
        <v>4.1399999999999997</v>
      </c>
      <c r="F10" s="52">
        <v>4.37</v>
      </c>
      <c r="G10" s="50">
        <f t="shared" si="0"/>
        <v>1.7148687360200916</v>
      </c>
      <c r="H10" s="54">
        <v>10126</v>
      </c>
      <c r="I10" s="50">
        <v>254.83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0.92</v>
      </c>
      <c r="E11" s="50">
        <v>1.52</v>
      </c>
      <c r="F11" s="52">
        <v>1.57</v>
      </c>
      <c r="G11" s="50">
        <f t="shared" si="0"/>
        <v>3.0538805679828829</v>
      </c>
      <c r="H11" s="54">
        <v>2933</v>
      </c>
      <c r="I11" s="50">
        <v>51.41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0</v>
      </c>
      <c r="E12" s="50">
        <v>0</v>
      </c>
      <c r="F12" s="52">
        <v>0</v>
      </c>
      <c r="G12" s="50">
        <f t="shared" si="0"/>
        <v>0</v>
      </c>
      <c r="H12" s="54">
        <v>1590</v>
      </c>
      <c r="I12" s="50">
        <v>27.34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</v>
      </c>
      <c r="E13" s="50">
        <v>0</v>
      </c>
      <c r="F13" s="52">
        <v>0</v>
      </c>
      <c r="G13" s="50">
        <v>0</v>
      </c>
      <c r="H13" s="54">
        <v>0</v>
      </c>
      <c r="I13" s="50">
        <v>0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5.04</v>
      </c>
      <c r="E14" s="50">
        <v>2.91</v>
      </c>
      <c r="F14" s="52">
        <v>2.87</v>
      </c>
      <c r="G14" s="50">
        <f t="shared" si="0"/>
        <v>1.9621248376290419</v>
      </c>
      <c r="H14" s="54">
        <v>8417</v>
      </c>
      <c r="I14" s="50">
        <v>146.27000000000001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5.03</v>
      </c>
      <c r="F15" s="52">
        <v>11.35</v>
      </c>
      <c r="G15" s="50">
        <f t="shared" si="0"/>
        <v>2.7006448235658032</v>
      </c>
      <c r="H15" s="54">
        <v>17321</v>
      </c>
      <c r="I15" s="50">
        <v>420.27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0.23</v>
      </c>
      <c r="E16" s="50">
        <v>0.23</v>
      </c>
      <c r="F16" s="52">
        <v>0.23</v>
      </c>
      <c r="G16" s="50">
        <f t="shared" si="0"/>
        <v>4.092526690391459</v>
      </c>
      <c r="H16" s="54">
        <v>410</v>
      </c>
      <c r="I16" s="50">
        <v>5.62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1.99</v>
      </c>
      <c r="E17" s="50">
        <v>1.92</v>
      </c>
      <c r="F17" s="52">
        <v>2.14</v>
      </c>
      <c r="G17" s="50">
        <f t="shared" si="0"/>
        <v>3.5168447000821694</v>
      </c>
      <c r="H17" s="54">
        <v>3704</v>
      </c>
      <c r="I17" s="50">
        <v>60.85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18.13</v>
      </c>
      <c r="E18" s="51">
        <f>SUM(E6:E17)</f>
        <v>20.65</v>
      </c>
      <c r="F18" s="53">
        <f>SUM(F6:F17)</f>
        <v>27.84</v>
      </c>
      <c r="G18" s="51">
        <f t="shared" si="0"/>
        <v>2.0340469058230441</v>
      </c>
      <c r="H18" s="55">
        <f>SUM(H6:H17)</f>
        <v>62475</v>
      </c>
      <c r="I18" s="51">
        <f>SUM(I6:I17)</f>
        <v>1368.6999999999998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0.06</v>
      </c>
      <c r="E19" s="50">
        <v>0.15</v>
      </c>
      <c r="F19" s="52">
        <v>0.11</v>
      </c>
      <c r="G19" s="50">
        <f t="shared" si="0"/>
        <v>73.333333333333343</v>
      </c>
      <c r="H19" s="54">
        <v>36</v>
      </c>
      <c r="I19" s="50">
        <v>0.15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0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0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0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</v>
      </c>
      <c r="F23" s="52">
        <v>0</v>
      </c>
      <c r="G23" s="50">
        <v>0</v>
      </c>
      <c r="H23" s="54">
        <v>0</v>
      </c>
      <c r="I23" s="50">
        <v>0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</v>
      </c>
      <c r="F24" s="52">
        <v>0</v>
      </c>
      <c r="G24" s="50">
        <v>0</v>
      </c>
      <c r="H24" s="54">
        <v>0</v>
      </c>
      <c r="I24" s="50">
        <v>0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678</v>
      </c>
      <c r="I25" s="50">
        <v>9.39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0.23</v>
      </c>
      <c r="E26" s="50">
        <v>0.26</v>
      </c>
      <c r="F26" s="52">
        <v>0.54</v>
      </c>
      <c r="G26" s="50">
        <f t="shared" si="0"/>
        <v>3.7113402061855671</v>
      </c>
      <c r="H26" s="54">
        <v>914</v>
      </c>
      <c r="I26" s="50">
        <v>14.55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</v>
      </c>
      <c r="F30" s="52">
        <v>0</v>
      </c>
      <c r="G30" s="52">
        <v>0</v>
      </c>
      <c r="H30" s="54">
        <v>0</v>
      </c>
      <c r="I30" s="50">
        <v>0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0.29000000000000004</v>
      </c>
      <c r="E38" s="51">
        <f>SUM(E19:E37)</f>
        <v>0.41000000000000003</v>
      </c>
      <c r="F38" s="53">
        <f>SUM(F19:F37)</f>
        <v>0.65</v>
      </c>
      <c r="G38" s="51">
        <f t="shared" ref="G38:G58" si="1">(F38/I38)*100</f>
        <v>2.6982150269821497</v>
      </c>
      <c r="H38" s="55">
        <f>SUM(H19:H37)</f>
        <v>1628</v>
      </c>
      <c r="I38" s="51">
        <f>SUM(I19:I37)</f>
        <v>24.090000000000003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10.4</v>
      </c>
      <c r="E39" s="50">
        <v>7.47</v>
      </c>
      <c r="F39" s="52">
        <v>8.91</v>
      </c>
      <c r="G39" s="50">
        <f t="shared" si="1"/>
        <v>32.038834951456316</v>
      </c>
      <c r="H39" s="54">
        <v>2499</v>
      </c>
      <c r="I39" s="50">
        <v>27.81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10.4</v>
      </c>
      <c r="E40" s="51">
        <f>SUM(E39:E39)</f>
        <v>7.47</v>
      </c>
      <c r="F40" s="53">
        <f>SUM(F39:F39)</f>
        <v>8.91</v>
      </c>
      <c r="G40" s="51">
        <f t="shared" si="1"/>
        <v>32.038834951456316</v>
      </c>
      <c r="H40" s="55">
        <f>SUM(H39:H39)</f>
        <v>2499</v>
      </c>
      <c r="I40" s="51">
        <f>SUM(I39:I39)</f>
        <v>27.81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8.67</v>
      </c>
      <c r="E41" s="50">
        <v>5.87</v>
      </c>
      <c r="F41" s="52">
        <v>8.32</v>
      </c>
      <c r="G41" s="50">
        <f t="shared" si="1"/>
        <v>0.73077328461511437</v>
      </c>
      <c r="H41" s="54">
        <v>76502</v>
      </c>
      <c r="I41" s="50">
        <v>1138.52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8.67</v>
      </c>
      <c r="E42" s="51">
        <f>SUM(E41:E41)</f>
        <v>5.87</v>
      </c>
      <c r="F42" s="53">
        <f>SUM(F41:F41)</f>
        <v>8.32</v>
      </c>
      <c r="G42" s="51">
        <f t="shared" si="1"/>
        <v>0.73077328461511437</v>
      </c>
      <c r="H42" s="55">
        <f>SUM(H41:H41)</f>
        <v>76502</v>
      </c>
      <c r="I42" s="51">
        <f>SUM(I41:I41)</f>
        <v>1138.52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37.49</v>
      </c>
      <c r="E58" s="51">
        <f>SUM(E18+E38+E40+E42+E50+E57)</f>
        <v>34.4</v>
      </c>
      <c r="F58" s="53">
        <f>SUM(F18+F38+F40+F42+F50+F57)</f>
        <v>45.72</v>
      </c>
      <c r="G58" s="51">
        <f t="shared" si="1"/>
        <v>1.7865516271218229</v>
      </c>
      <c r="H58" s="55">
        <f>SUM(H18+H38+H40+H42+H50+H57)</f>
        <v>143104</v>
      </c>
      <c r="I58" s="51">
        <f>SUM(I18+I38+I40+I42+I50+I57)</f>
        <v>2559.12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zoomScaleSheetLayoutView="80" workbookViewId="0">
      <selection activeCell="N41" sqref="N41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4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0.25" customHeight="1" x14ac:dyDescent="0.25">
      <c r="A1" s="25" t="s">
        <v>75</v>
      </c>
      <c r="B1" s="26"/>
      <c r="C1" s="63" t="s">
        <v>1</v>
      </c>
      <c r="D1" s="64"/>
      <c r="E1" s="64"/>
      <c r="F1" s="64"/>
      <c r="G1" s="64"/>
      <c r="H1" s="65"/>
      <c r="I1" s="6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6" t="str">
        <f>T11I!A2</f>
        <v xml:space="preserve"> DATA FOR THE QUARTER ENDED  JUNE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76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68" t="s">
        <v>4</v>
      </c>
      <c r="B3" s="69" t="s">
        <v>5</v>
      </c>
      <c r="C3" s="70" t="s">
        <v>77</v>
      </c>
      <c r="D3" s="70"/>
      <c r="E3" s="70"/>
      <c r="F3" s="70" t="s">
        <v>74</v>
      </c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68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48">
        <v>1</v>
      </c>
      <c r="B6" s="49" t="s">
        <v>17</v>
      </c>
      <c r="C6" s="50">
        <v>0</v>
      </c>
      <c r="D6" s="50">
        <v>2.87</v>
      </c>
      <c r="E6" s="50">
        <v>2.98</v>
      </c>
      <c r="F6" s="52">
        <v>3.02</v>
      </c>
      <c r="G6" s="50">
        <f t="shared" ref="G6:G30" si="0">(F6/I6)*100</f>
        <v>24.673202614379083</v>
      </c>
      <c r="H6" s="54">
        <v>1229</v>
      </c>
      <c r="I6" s="50">
        <v>12.24</v>
      </c>
      <c r="J6" s="58"/>
    </row>
    <row r="7" spans="1:252" s="1" customFormat="1" x14ac:dyDescent="0.2">
      <c r="A7" s="48">
        <v>2</v>
      </c>
      <c r="B7" s="49" t="s">
        <v>18</v>
      </c>
      <c r="C7" s="50">
        <v>0</v>
      </c>
      <c r="D7" s="50">
        <v>4.68</v>
      </c>
      <c r="E7" s="50">
        <v>3.04</v>
      </c>
      <c r="F7" s="52">
        <v>2.97</v>
      </c>
      <c r="G7" s="50">
        <f t="shared" si="0"/>
        <v>43.740795287187041</v>
      </c>
      <c r="H7" s="54">
        <v>910</v>
      </c>
      <c r="I7" s="50">
        <v>6.79</v>
      </c>
      <c r="J7" s="58"/>
    </row>
    <row r="8" spans="1:252" s="1" customFormat="1" x14ac:dyDescent="0.2">
      <c r="A8" s="48">
        <v>3</v>
      </c>
      <c r="B8" s="49" t="s">
        <v>19</v>
      </c>
      <c r="C8" s="50">
        <v>0</v>
      </c>
      <c r="D8" s="50">
        <v>0.18</v>
      </c>
      <c r="E8" s="50">
        <v>0.19</v>
      </c>
      <c r="F8" s="52">
        <v>0.16</v>
      </c>
      <c r="G8" s="50">
        <f t="shared" si="0"/>
        <v>17.204301075268816</v>
      </c>
      <c r="H8" s="54">
        <v>78</v>
      </c>
      <c r="I8" s="50">
        <v>0.93</v>
      </c>
      <c r="J8" s="58"/>
    </row>
    <row r="9" spans="1:252" s="1" customFormat="1" x14ac:dyDescent="0.2">
      <c r="A9" s="48">
        <v>4</v>
      </c>
      <c r="B9" s="49" t="s">
        <v>20</v>
      </c>
      <c r="C9" s="50">
        <v>0</v>
      </c>
      <c r="D9" s="50">
        <v>1.17</v>
      </c>
      <c r="E9" s="50">
        <v>1.28</v>
      </c>
      <c r="F9" s="52">
        <v>1.28</v>
      </c>
      <c r="G9" s="50">
        <f t="shared" si="0"/>
        <v>59.534883720930232</v>
      </c>
      <c r="H9" s="54">
        <v>266</v>
      </c>
      <c r="I9" s="50">
        <v>2.15</v>
      </c>
      <c r="J9" s="58"/>
    </row>
    <row r="10" spans="1:252" s="1" customFormat="1" x14ac:dyDescent="0.2">
      <c r="A10" s="48">
        <v>5</v>
      </c>
      <c r="B10" s="49" t="s">
        <v>21</v>
      </c>
      <c r="C10" s="50">
        <v>0</v>
      </c>
      <c r="D10" s="50">
        <v>0.5</v>
      </c>
      <c r="E10" s="50">
        <v>0.55000000000000004</v>
      </c>
      <c r="F10" s="52">
        <v>0.55000000000000004</v>
      </c>
      <c r="G10" s="50">
        <f t="shared" si="0"/>
        <v>23.109243697478995</v>
      </c>
      <c r="H10" s="54">
        <v>220</v>
      </c>
      <c r="I10" s="50">
        <v>2.38</v>
      </c>
      <c r="J10" s="58"/>
    </row>
    <row r="11" spans="1:252" s="1" customFormat="1" x14ac:dyDescent="0.2">
      <c r="A11" s="48">
        <v>6</v>
      </c>
      <c r="B11" s="49" t="s">
        <v>22</v>
      </c>
      <c r="C11" s="50">
        <v>0</v>
      </c>
      <c r="D11" s="50">
        <v>1.29</v>
      </c>
      <c r="E11" s="50">
        <v>0.61</v>
      </c>
      <c r="F11" s="52">
        <v>0.59</v>
      </c>
      <c r="G11" s="50">
        <f t="shared" si="0"/>
        <v>32.596685082872931</v>
      </c>
      <c r="H11" s="54">
        <v>248</v>
      </c>
      <c r="I11" s="50">
        <v>1.81</v>
      </c>
      <c r="J11" s="58"/>
    </row>
    <row r="12" spans="1:252" s="1" customFormat="1" x14ac:dyDescent="0.2">
      <c r="A12" s="48">
        <v>7</v>
      </c>
      <c r="B12" s="49" t="s">
        <v>23</v>
      </c>
      <c r="C12" s="50">
        <v>0</v>
      </c>
      <c r="D12" s="50">
        <v>7.0000000000000007E-2</v>
      </c>
      <c r="E12" s="50">
        <v>7.0000000000000007E-2</v>
      </c>
      <c r="F12" s="52">
        <v>0.08</v>
      </c>
      <c r="G12" s="50">
        <f t="shared" si="0"/>
        <v>4.1884816753926701</v>
      </c>
      <c r="H12" s="54">
        <v>215</v>
      </c>
      <c r="I12" s="50">
        <v>1.91</v>
      </c>
      <c r="J12" s="58"/>
    </row>
    <row r="13" spans="1:252" s="1" customFormat="1" x14ac:dyDescent="0.2">
      <c r="A13" s="48">
        <v>8</v>
      </c>
      <c r="B13" s="49" t="s">
        <v>24</v>
      </c>
      <c r="C13" s="50">
        <v>0</v>
      </c>
      <c r="D13" s="50">
        <v>0.22</v>
      </c>
      <c r="E13" s="50">
        <v>0.23</v>
      </c>
      <c r="F13" s="52">
        <v>0.24</v>
      </c>
      <c r="G13" s="50">
        <f t="shared" si="0"/>
        <v>61.538461538461533</v>
      </c>
      <c r="H13" s="54">
        <v>53</v>
      </c>
      <c r="I13" s="50">
        <v>0.39</v>
      </c>
      <c r="J13" s="58"/>
    </row>
    <row r="14" spans="1:252" s="1" customFormat="1" x14ac:dyDescent="0.2">
      <c r="A14" s="48">
        <v>9</v>
      </c>
      <c r="B14" s="49" t="s">
        <v>25</v>
      </c>
      <c r="C14" s="50">
        <v>0</v>
      </c>
      <c r="D14" s="50">
        <v>3.57</v>
      </c>
      <c r="E14" s="50">
        <v>3.55</v>
      </c>
      <c r="F14" s="52">
        <v>3.5</v>
      </c>
      <c r="G14" s="50">
        <f t="shared" si="0"/>
        <v>38.335158817086523</v>
      </c>
      <c r="H14" s="54">
        <v>677</v>
      </c>
      <c r="I14" s="50">
        <v>9.1300000000000008</v>
      </c>
      <c r="J14" s="58"/>
    </row>
    <row r="15" spans="1:252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0.77</v>
      </c>
      <c r="F15" s="52">
        <v>0.82</v>
      </c>
      <c r="G15" s="50">
        <f t="shared" si="0"/>
        <v>19.75903614457831</v>
      </c>
      <c r="H15" s="54">
        <v>539</v>
      </c>
      <c r="I15" s="50">
        <v>4.1500000000000004</v>
      </c>
      <c r="J15" s="58"/>
    </row>
    <row r="16" spans="1:252" s="1" customFormat="1" x14ac:dyDescent="0.2">
      <c r="A16" s="48">
        <v>11</v>
      </c>
      <c r="B16" s="49" t="s">
        <v>27</v>
      </c>
      <c r="C16" s="50">
        <v>0</v>
      </c>
      <c r="D16" s="50">
        <v>0.98</v>
      </c>
      <c r="E16" s="50">
        <v>1.06</v>
      </c>
      <c r="F16" s="52">
        <v>1.07</v>
      </c>
      <c r="G16" s="50">
        <f t="shared" si="0"/>
        <v>27.577319587628867</v>
      </c>
      <c r="H16" s="54">
        <v>444</v>
      </c>
      <c r="I16" s="50">
        <v>3.88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6.55</v>
      </c>
      <c r="E17" s="50">
        <v>5.49</v>
      </c>
      <c r="F17" s="52">
        <v>5.64</v>
      </c>
      <c r="G17" s="50">
        <f t="shared" si="0"/>
        <v>10.11659192825112</v>
      </c>
      <c r="H17" s="54">
        <v>4292</v>
      </c>
      <c r="I17" s="50">
        <v>55.75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22.08</v>
      </c>
      <c r="E18" s="51">
        <f>SUM(E6:E17)</f>
        <v>19.82</v>
      </c>
      <c r="F18" s="53">
        <f>SUM(F6:F17)</f>
        <v>19.920000000000002</v>
      </c>
      <c r="G18" s="51">
        <f t="shared" si="0"/>
        <v>19.623682395823074</v>
      </c>
      <c r="H18" s="55">
        <f>SUM(H6:H17)</f>
        <v>9171</v>
      </c>
      <c r="I18" s="51">
        <f>SUM(I6:I17)</f>
        <v>101.50999999999999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0.25</v>
      </c>
      <c r="E19" s="50">
        <v>0.37</v>
      </c>
      <c r="F19" s="52">
        <v>0.24</v>
      </c>
      <c r="G19" s="50">
        <f t="shared" si="0"/>
        <v>39.344262295081968</v>
      </c>
      <c r="H19" s="54">
        <v>76</v>
      </c>
      <c r="I19" s="50">
        <v>0.61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0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0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0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0.02</v>
      </c>
      <c r="F23" s="52">
        <v>0.02</v>
      </c>
      <c r="G23" s="50">
        <f t="shared" si="0"/>
        <v>40</v>
      </c>
      <c r="H23" s="54">
        <v>4</v>
      </c>
      <c r="I23" s="50">
        <v>0.05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</v>
      </c>
      <c r="F24" s="52">
        <v>0</v>
      </c>
      <c r="G24" s="50">
        <v>0</v>
      </c>
      <c r="H24" s="54">
        <v>1</v>
      </c>
      <c r="I24" s="50">
        <v>0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59</v>
      </c>
      <c r="I25" s="50">
        <v>1.02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0.98</v>
      </c>
      <c r="E26" s="50">
        <v>0.57999999999999996</v>
      </c>
      <c r="F26" s="52">
        <v>0.63</v>
      </c>
      <c r="G26" s="50">
        <f t="shared" si="0"/>
        <v>29.439252336448597</v>
      </c>
      <c r="H26" s="54">
        <v>244</v>
      </c>
      <c r="I26" s="50">
        <v>2.14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0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0">
        <v>0</v>
      </c>
      <c r="H28" s="54">
        <v>0</v>
      </c>
      <c r="I28" s="50">
        <v>0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0">
        <v>0</v>
      </c>
      <c r="H29" s="54">
        <v>0</v>
      </c>
      <c r="I29" s="50">
        <v>0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</v>
      </c>
      <c r="F30" s="52">
        <v>0.01</v>
      </c>
      <c r="G30" s="50">
        <f t="shared" si="0"/>
        <v>50</v>
      </c>
      <c r="H30" s="54">
        <v>6</v>
      </c>
      <c r="I30" s="50">
        <v>0.02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0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2">
        <v>0</v>
      </c>
      <c r="G32" s="50">
        <v>0</v>
      </c>
      <c r="H32" s="54">
        <v>0</v>
      </c>
      <c r="I32" s="50">
        <v>0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0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0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0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0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0">
        <v>0</v>
      </c>
      <c r="H37" s="54">
        <v>0</v>
      </c>
      <c r="I37" s="50">
        <v>0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1.23</v>
      </c>
      <c r="E38" s="51">
        <f>SUM(E19:E37)</f>
        <v>0.97</v>
      </c>
      <c r="F38" s="53">
        <f>SUM(F19:F37)</f>
        <v>0.9</v>
      </c>
      <c r="G38" s="51">
        <f t="shared" ref="G38:G58" si="1">(F38/I38)*100</f>
        <v>23.4375</v>
      </c>
      <c r="H38" s="55">
        <f>SUM(H19:H37)</f>
        <v>390</v>
      </c>
      <c r="I38" s="51">
        <f>SUM(I19:I37)</f>
        <v>3.8400000000000003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0.37</v>
      </c>
      <c r="E39" s="50">
        <v>0.62</v>
      </c>
      <c r="F39" s="52">
        <v>0.76</v>
      </c>
      <c r="G39" s="50">
        <f t="shared" si="1"/>
        <v>71.028037383177562</v>
      </c>
      <c r="H39" s="54">
        <v>109</v>
      </c>
      <c r="I39" s="50">
        <v>1.07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0.37</v>
      </c>
      <c r="E40" s="51">
        <f>SUM(E39:E39)</f>
        <v>0.62</v>
      </c>
      <c r="F40" s="53">
        <f>SUM(F39:F39)</f>
        <v>0.76</v>
      </c>
      <c r="G40" s="51">
        <f t="shared" si="1"/>
        <v>71.028037383177562</v>
      </c>
      <c r="H40" s="55">
        <f>SUM(H39:H39)</f>
        <v>109</v>
      </c>
      <c r="I40" s="51">
        <f>SUM(I39:I39)</f>
        <v>1.07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1.05</v>
      </c>
      <c r="E41" s="50">
        <v>1.1100000000000001</v>
      </c>
      <c r="F41" s="52">
        <v>1.57</v>
      </c>
      <c r="G41" s="50">
        <f t="shared" si="1"/>
        <v>7.8894472361809047</v>
      </c>
      <c r="H41" s="54">
        <v>1815</v>
      </c>
      <c r="I41" s="50">
        <v>19.899999999999999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1.05</v>
      </c>
      <c r="E42" s="51">
        <f>SUM(E41:E41)</f>
        <v>1.1100000000000001</v>
      </c>
      <c r="F42" s="53">
        <f>SUM(F41:F41)</f>
        <v>1.57</v>
      </c>
      <c r="G42" s="51">
        <f t="shared" si="1"/>
        <v>7.8894472361809047</v>
      </c>
      <c r="H42" s="55">
        <f>SUM(H41:H41)</f>
        <v>1815</v>
      </c>
      <c r="I42" s="51">
        <f>SUM(I41:I41)</f>
        <v>19.899999999999999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24.73</v>
      </c>
      <c r="E58" s="51">
        <f>SUM(E18+E38+E40+E42+E50+E57)</f>
        <v>22.52</v>
      </c>
      <c r="F58" s="53">
        <f>SUM(F18+F38+F40+F42+F50+F57)</f>
        <v>23.150000000000002</v>
      </c>
      <c r="G58" s="51">
        <f t="shared" si="1"/>
        <v>18.326472450918306</v>
      </c>
      <c r="H58" s="55">
        <f>SUM(H18+H38+H40+H42+H50+H57)</f>
        <v>11485</v>
      </c>
      <c r="I58" s="51">
        <f>SUM(I18+I38+I40+I42+I50+I57)</f>
        <v>126.32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0" zoomScaleSheetLayoutView="100" workbookViewId="0">
      <selection activeCell="O54" sqref="O54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4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25.5" customHeight="1" x14ac:dyDescent="0.25">
      <c r="A1" s="25" t="s">
        <v>79</v>
      </c>
      <c r="B1" s="26"/>
      <c r="C1" s="63" t="s">
        <v>1</v>
      </c>
      <c r="D1" s="64"/>
      <c r="E1" s="64"/>
      <c r="F1" s="64"/>
      <c r="G1" s="64"/>
      <c r="H1" s="65"/>
      <c r="I1" s="65"/>
    </row>
    <row r="2" spans="1:253" ht="17.100000000000001" customHeight="1" x14ac:dyDescent="0.25">
      <c r="A2" s="66" t="str">
        <f>T11I!A2</f>
        <v xml:space="preserve"> DATA FOR THE QUARTER ENDED  JUNE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80</v>
      </c>
    </row>
    <row r="3" spans="1:253" s="12" customFormat="1" ht="14.25" customHeight="1" x14ac:dyDescent="0.25">
      <c r="A3" s="68" t="s">
        <v>4</v>
      </c>
      <c r="B3" s="69" t="s">
        <v>5</v>
      </c>
      <c r="C3" s="70" t="s">
        <v>81</v>
      </c>
      <c r="D3" s="70"/>
      <c r="E3" s="70"/>
      <c r="F3" s="70" t="s">
        <v>82</v>
      </c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68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8">
        <v>1</v>
      </c>
      <c r="B6" s="49" t="s">
        <v>17</v>
      </c>
      <c r="C6" s="50">
        <v>0</v>
      </c>
      <c r="D6" s="50">
        <v>0.16</v>
      </c>
      <c r="E6" s="50">
        <v>0.03</v>
      </c>
      <c r="F6" s="52">
        <v>7.0000000000000007E-2</v>
      </c>
      <c r="G6" s="50">
        <f t="shared" ref="G6:G24" si="0">(F6/I6)*100</f>
        <v>30.434782608695656</v>
      </c>
      <c r="H6" s="54">
        <v>192</v>
      </c>
      <c r="I6" s="50">
        <v>0.23</v>
      </c>
      <c r="J6" s="58"/>
    </row>
    <row r="7" spans="1:253" s="1" customFormat="1" ht="12.75" customHeight="1" x14ac:dyDescent="0.2">
      <c r="A7" s="48">
        <v>2</v>
      </c>
      <c r="B7" s="49" t="s">
        <v>18</v>
      </c>
      <c r="C7" s="50">
        <v>0</v>
      </c>
      <c r="D7" s="50">
        <v>1.22</v>
      </c>
      <c r="E7" s="50">
        <v>0</v>
      </c>
      <c r="F7" s="52">
        <v>0</v>
      </c>
      <c r="G7" s="52">
        <v>0</v>
      </c>
      <c r="H7" s="54">
        <v>0</v>
      </c>
      <c r="I7" s="50">
        <v>0</v>
      </c>
      <c r="J7" s="58"/>
    </row>
    <row r="8" spans="1:253" s="1" customFormat="1" ht="12.75" customHeight="1" x14ac:dyDescent="0.2">
      <c r="A8" s="48">
        <v>3</v>
      </c>
      <c r="B8" s="49" t="s">
        <v>19</v>
      </c>
      <c r="C8" s="50">
        <v>0</v>
      </c>
      <c r="D8" s="50">
        <v>0</v>
      </c>
      <c r="E8" s="50">
        <v>0</v>
      </c>
      <c r="F8" s="52">
        <v>0</v>
      </c>
      <c r="G8" s="52">
        <v>0</v>
      </c>
      <c r="H8" s="54">
        <v>0</v>
      </c>
      <c r="I8" s="50">
        <v>0</v>
      </c>
      <c r="J8" s="58"/>
    </row>
    <row r="9" spans="1:253" s="1" customFormat="1" ht="12.75" customHeight="1" x14ac:dyDescent="0.2">
      <c r="A9" s="48">
        <v>4</v>
      </c>
      <c r="B9" s="49" t="s">
        <v>20</v>
      </c>
      <c r="C9" s="50">
        <v>0</v>
      </c>
      <c r="D9" s="50">
        <v>0</v>
      </c>
      <c r="E9" s="50">
        <v>0</v>
      </c>
      <c r="F9" s="52">
        <v>0</v>
      </c>
      <c r="G9" s="52">
        <v>0</v>
      </c>
      <c r="H9" s="54">
        <v>0</v>
      </c>
      <c r="I9" s="50">
        <v>0</v>
      </c>
      <c r="J9" s="58"/>
    </row>
    <row r="10" spans="1:253" s="1" customFormat="1" ht="12.75" customHeight="1" x14ac:dyDescent="0.2">
      <c r="A10" s="48">
        <v>5</v>
      </c>
      <c r="B10" s="49" t="s">
        <v>21</v>
      </c>
      <c r="C10" s="50">
        <v>0</v>
      </c>
      <c r="D10" s="50">
        <v>1.19</v>
      </c>
      <c r="E10" s="50">
        <v>0.98</v>
      </c>
      <c r="F10" s="52">
        <v>1.08</v>
      </c>
      <c r="G10" s="50">
        <f t="shared" si="0"/>
        <v>12.705882352941178</v>
      </c>
      <c r="H10" s="54">
        <v>1150</v>
      </c>
      <c r="I10" s="50">
        <v>8.5</v>
      </c>
      <c r="J10" s="58"/>
    </row>
    <row r="11" spans="1:253" s="1" customFormat="1" ht="12.75" customHeight="1" x14ac:dyDescent="0.2">
      <c r="A11" s="48">
        <v>6</v>
      </c>
      <c r="B11" s="49" t="s">
        <v>22</v>
      </c>
      <c r="C11" s="50">
        <v>0</v>
      </c>
      <c r="D11" s="50">
        <v>0.6</v>
      </c>
      <c r="E11" s="50">
        <v>1.59</v>
      </c>
      <c r="F11" s="52">
        <v>1.27</v>
      </c>
      <c r="G11" s="50">
        <f t="shared" si="0"/>
        <v>14.158305462653287</v>
      </c>
      <c r="H11" s="54">
        <v>1513</v>
      </c>
      <c r="I11" s="50">
        <v>8.9700000000000006</v>
      </c>
      <c r="J11" s="58"/>
    </row>
    <row r="12" spans="1:253" s="1" customFormat="1" ht="12.75" customHeight="1" x14ac:dyDescent="0.2">
      <c r="A12" s="48">
        <v>7</v>
      </c>
      <c r="B12" s="49" t="s">
        <v>23</v>
      </c>
      <c r="C12" s="50">
        <v>0</v>
      </c>
      <c r="D12" s="50">
        <v>0.03</v>
      </c>
      <c r="E12" s="50">
        <v>0.04</v>
      </c>
      <c r="F12" s="52">
        <v>0.04</v>
      </c>
      <c r="G12" s="50">
        <f t="shared" si="0"/>
        <v>33.333333333333336</v>
      </c>
      <c r="H12" s="54">
        <v>92</v>
      </c>
      <c r="I12" s="50">
        <v>0.12</v>
      </c>
      <c r="J12" s="58"/>
    </row>
    <row r="13" spans="1:253" s="1" customFormat="1" ht="12.75" customHeight="1" x14ac:dyDescent="0.2">
      <c r="A13" s="48">
        <v>8</v>
      </c>
      <c r="B13" s="49" t="s">
        <v>24</v>
      </c>
      <c r="C13" s="50">
        <v>0</v>
      </c>
      <c r="D13" s="50">
        <v>0</v>
      </c>
      <c r="E13" s="50">
        <v>0</v>
      </c>
      <c r="F13" s="52">
        <v>0</v>
      </c>
      <c r="G13" s="52">
        <v>0</v>
      </c>
      <c r="H13" s="54">
        <v>0</v>
      </c>
      <c r="I13" s="50">
        <v>0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0.02</v>
      </c>
      <c r="E14" s="50">
        <v>0.41</v>
      </c>
      <c r="F14" s="52">
        <v>0.38</v>
      </c>
      <c r="G14" s="50">
        <f t="shared" si="0"/>
        <v>237.5</v>
      </c>
      <c r="H14" s="54">
        <v>125</v>
      </c>
      <c r="I14" s="50">
        <v>0.16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0</v>
      </c>
      <c r="F15" s="52">
        <v>0</v>
      </c>
      <c r="G15" s="52">
        <v>0</v>
      </c>
      <c r="H15" s="54">
        <v>0</v>
      </c>
      <c r="I15" s="50">
        <v>0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0.39</v>
      </c>
      <c r="E16" s="50">
        <v>0.39</v>
      </c>
      <c r="F16" s="52">
        <v>0.38</v>
      </c>
      <c r="G16" s="50">
        <v>0</v>
      </c>
      <c r="H16" s="54">
        <v>0</v>
      </c>
      <c r="I16" s="50">
        <v>0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1.19</v>
      </c>
      <c r="E17" s="50">
        <v>0.93</v>
      </c>
      <c r="F17" s="52">
        <v>0.82</v>
      </c>
      <c r="G17" s="50">
        <f t="shared" si="0"/>
        <v>43.386243386243386</v>
      </c>
      <c r="H17" s="54">
        <v>0</v>
      </c>
      <c r="I17" s="50">
        <v>1.89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4.8</v>
      </c>
      <c r="E18" s="51">
        <f>SUM(E6:E17)</f>
        <v>4.37</v>
      </c>
      <c r="F18" s="53">
        <f>SUM(F6:F17)</f>
        <v>4.04</v>
      </c>
      <c r="G18" s="51">
        <f t="shared" si="0"/>
        <v>20.332159033719172</v>
      </c>
      <c r="H18" s="55">
        <f>SUM(H6:H17)</f>
        <v>3072</v>
      </c>
      <c r="I18" s="51">
        <f>SUM(I6:I17)</f>
        <v>19.870000000000005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0.36</v>
      </c>
      <c r="E19" s="50">
        <v>0.31</v>
      </c>
      <c r="F19" s="52">
        <v>7.0000000000000007E-2</v>
      </c>
      <c r="G19" s="50">
        <f t="shared" si="0"/>
        <v>16.666666666666668</v>
      </c>
      <c r="H19" s="54">
        <v>33</v>
      </c>
      <c r="I19" s="50">
        <v>0.42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</v>
      </c>
      <c r="F24" s="52">
        <v>0</v>
      </c>
      <c r="G24" s="50">
        <f t="shared" si="0"/>
        <v>0</v>
      </c>
      <c r="H24" s="54">
        <v>1</v>
      </c>
      <c r="I24" s="50">
        <v>0.02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</v>
      </c>
      <c r="E25" s="50">
        <v>0</v>
      </c>
      <c r="F25" s="52">
        <v>0</v>
      </c>
      <c r="G25" s="52">
        <v>0</v>
      </c>
      <c r="H25" s="54">
        <v>0</v>
      </c>
      <c r="I25" s="50">
        <v>0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0</v>
      </c>
      <c r="E26" s="50">
        <v>0</v>
      </c>
      <c r="F26" s="52">
        <v>0</v>
      </c>
      <c r="G26" s="52">
        <v>0</v>
      </c>
      <c r="H26" s="54">
        <v>0</v>
      </c>
      <c r="I26" s="50">
        <v>0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</v>
      </c>
      <c r="F30" s="52">
        <v>0</v>
      </c>
      <c r="G30" s="52">
        <v>0</v>
      </c>
      <c r="H30" s="54">
        <v>0</v>
      </c>
      <c r="I30" s="50">
        <v>0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0.36</v>
      </c>
      <c r="E38" s="51">
        <f>SUM(E19:E37)</f>
        <v>0.31</v>
      </c>
      <c r="F38" s="53">
        <f>SUM(F19:F37)</f>
        <v>7.0000000000000007E-2</v>
      </c>
      <c r="G38" s="51">
        <f t="shared" ref="G38:G58" si="1">(F38/I38)*100</f>
        <v>15.909090909090912</v>
      </c>
      <c r="H38" s="55">
        <f>SUM(H19:H37)</f>
        <v>34</v>
      </c>
      <c r="I38" s="51">
        <f>SUM(I19:I37)</f>
        <v>0.44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</v>
      </c>
      <c r="E39" s="50">
        <v>0</v>
      </c>
      <c r="F39" s="52">
        <v>0</v>
      </c>
      <c r="G39" s="52">
        <v>1</v>
      </c>
      <c r="H39" s="54">
        <v>0</v>
      </c>
      <c r="I39" s="50">
        <v>0</v>
      </c>
      <c r="J39" s="58"/>
    </row>
    <row r="40" spans="1:10" s="4" customFormat="1" x14ac:dyDescent="0.2">
      <c r="A40" s="71" t="s">
        <v>51</v>
      </c>
      <c r="B40" s="72"/>
      <c r="C40" s="51">
        <f t="shared" ref="C40:I40" si="2">SUM(C39:C39)</f>
        <v>0</v>
      </c>
      <c r="D40" s="51">
        <f t="shared" si="2"/>
        <v>0</v>
      </c>
      <c r="E40" s="51">
        <f t="shared" si="2"/>
        <v>0</v>
      </c>
      <c r="F40" s="53">
        <f t="shared" si="2"/>
        <v>0</v>
      </c>
      <c r="G40" s="53">
        <f t="shared" si="2"/>
        <v>1</v>
      </c>
      <c r="H40" s="55">
        <f t="shared" si="2"/>
        <v>0</v>
      </c>
      <c r="I40" s="51">
        <f t="shared" si="2"/>
        <v>0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0.12</v>
      </c>
      <c r="E41" s="50">
        <v>0.47</v>
      </c>
      <c r="F41" s="52">
        <v>0.56999999999999995</v>
      </c>
      <c r="G41" s="50">
        <f t="shared" si="1"/>
        <v>24.675324675324674</v>
      </c>
      <c r="H41" s="54">
        <v>355</v>
      </c>
      <c r="I41" s="50">
        <v>2.31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0.12</v>
      </c>
      <c r="E42" s="51">
        <f>SUM(E41:E41)</f>
        <v>0.47</v>
      </c>
      <c r="F42" s="53">
        <f>SUM(F41:F41)</f>
        <v>0.56999999999999995</v>
      </c>
      <c r="G42" s="51">
        <f t="shared" si="1"/>
        <v>24.675324675324674</v>
      </c>
      <c r="H42" s="55">
        <f>SUM(H41:H41)</f>
        <v>355</v>
      </c>
      <c r="I42" s="51">
        <f>SUM(I41:I41)</f>
        <v>2.31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 t="shared" ref="C50:I50" si="3">SUM(C43:C49)</f>
        <v>0</v>
      </c>
      <c r="D50" s="51">
        <f t="shared" si="3"/>
        <v>0</v>
      </c>
      <c r="E50" s="51">
        <f t="shared" si="3"/>
        <v>0</v>
      </c>
      <c r="F50" s="53">
        <f t="shared" si="3"/>
        <v>0</v>
      </c>
      <c r="G50" s="53">
        <f t="shared" si="3"/>
        <v>0</v>
      </c>
      <c r="H50" s="55">
        <f t="shared" si="3"/>
        <v>0</v>
      </c>
      <c r="I50" s="51">
        <f t="shared" si="3"/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4">SUM(C51:C56)</f>
        <v>0</v>
      </c>
      <c r="D57" s="51">
        <f t="shared" si="4"/>
        <v>0</v>
      </c>
      <c r="E57" s="51">
        <f t="shared" si="4"/>
        <v>0</v>
      </c>
      <c r="F57" s="53">
        <f t="shared" si="4"/>
        <v>0</v>
      </c>
      <c r="G57" s="53">
        <f t="shared" si="4"/>
        <v>0</v>
      </c>
      <c r="H57" s="55">
        <f t="shared" si="4"/>
        <v>0</v>
      </c>
      <c r="I57" s="51">
        <f t="shared" si="4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5.28</v>
      </c>
      <c r="E58" s="51">
        <f>SUM(E18+E38+E40+E42+E50+E57)</f>
        <v>5.1499999999999995</v>
      </c>
      <c r="F58" s="53">
        <f>SUM(F18+F38+F40+F42+F50+F57)</f>
        <v>4.6800000000000006</v>
      </c>
      <c r="G58" s="51">
        <f t="shared" si="1"/>
        <v>20.689655172413794</v>
      </c>
      <c r="H58" s="55">
        <f>SUM(H18+H38+H40+H42+H50+H57)</f>
        <v>3461</v>
      </c>
      <c r="I58" s="51">
        <f>SUM(I18+I38+I40+I42+I50+I57)</f>
        <v>22.620000000000005</v>
      </c>
      <c r="J58" s="60"/>
    </row>
    <row r="59" spans="1:10" s="4" customFormat="1" x14ac:dyDescent="0.2">
      <c r="C59" s="17"/>
      <c r="D59" s="17"/>
      <c r="E59" s="17"/>
      <c r="F59" s="18"/>
      <c r="G59" s="17"/>
      <c r="H59" s="33"/>
      <c r="I59" s="6"/>
    </row>
    <row r="60" spans="1:10" s="4" customFormat="1" x14ac:dyDescent="0.2">
      <c r="C60" s="17"/>
      <c r="D60" s="17"/>
      <c r="E60" s="17"/>
      <c r="F60" s="18"/>
      <c r="G60" s="17"/>
      <c r="H60" s="33"/>
      <c r="I60" s="6"/>
    </row>
    <row r="61" spans="1:10" s="4" customFormat="1" x14ac:dyDescent="0.2">
      <c r="C61" s="17"/>
      <c r="D61" s="17"/>
      <c r="E61" s="17"/>
      <c r="F61" s="18"/>
      <c r="G61" s="17"/>
      <c r="H61" s="33"/>
      <c r="I61" s="6"/>
    </row>
    <row r="62" spans="1:10" s="4" customFormat="1" x14ac:dyDescent="0.2">
      <c r="C62" s="17"/>
      <c r="D62" s="17"/>
      <c r="E62" s="17"/>
      <c r="F62" s="18"/>
      <c r="G62" s="17"/>
      <c r="H62" s="33"/>
      <c r="I62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100" workbookViewId="0">
      <selection activeCell="Q42" sqref="Q42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4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25" t="s">
        <v>83</v>
      </c>
      <c r="B1" s="39"/>
      <c r="C1" s="63" t="s">
        <v>84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7" t="str">
        <f>T11I!A2</f>
        <v xml:space="preserve"> DATA FOR THE QUARTER ENDED  JUNE 2025</v>
      </c>
      <c r="B2" s="77"/>
      <c r="C2" s="77"/>
      <c r="D2" s="77"/>
      <c r="E2" s="77"/>
      <c r="F2" s="77"/>
      <c r="G2" s="77"/>
      <c r="H2" s="67" t="s">
        <v>3</v>
      </c>
      <c r="I2" s="67"/>
      <c r="J2" s="57" t="s">
        <v>85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9" t="s">
        <v>4</v>
      </c>
      <c r="B3" s="69" t="s">
        <v>5</v>
      </c>
      <c r="C3" s="78" t="s">
        <v>86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69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">
      <c r="A5" s="30"/>
      <c r="B5" s="30"/>
      <c r="C5" s="31" t="s">
        <v>13</v>
      </c>
      <c r="D5" s="31" t="s">
        <v>13</v>
      </c>
      <c r="E5" s="31" t="s">
        <v>13</v>
      </c>
      <c r="F5" s="31" t="s">
        <v>13</v>
      </c>
      <c r="G5" s="31" t="s">
        <v>78</v>
      </c>
      <c r="H5" s="32" t="s">
        <v>15</v>
      </c>
      <c r="I5" s="38" t="s">
        <v>16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0.2</v>
      </c>
      <c r="E6" s="50">
        <v>7.0000000000000007E-2</v>
      </c>
      <c r="F6" s="52">
        <v>0.12</v>
      </c>
      <c r="G6" s="50">
        <f t="shared" ref="G6:G26" si="0">(F6/I6)*100</f>
        <v>13.636363636363635</v>
      </c>
      <c r="H6" s="54">
        <v>661</v>
      </c>
      <c r="I6" s="50">
        <v>0.88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1.17</v>
      </c>
      <c r="E7" s="50">
        <v>0</v>
      </c>
      <c r="F7" s="52">
        <v>0</v>
      </c>
      <c r="G7" s="52">
        <v>0</v>
      </c>
      <c r="H7" s="54">
        <v>0</v>
      </c>
      <c r="I7" s="50">
        <v>0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0</v>
      </c>
      <c r="E8" s="50">
        <v>0</v>
      </c>
      <c r="F8" s="52">
        <v>0</v>
      </c>
      <c r="G8" s="52">
        <v>0</v>
      </c>
      <c r="H8" s="54">
        <v>0</v>
      </c>
      <c r="I8" s="50">
        <v>0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0</v>
      </c>
      <c r="E9" s="50">
        <v>0</v>
      </c>
      <c r="F9" s="52">
        <v>0</v>
      </c>
      <c r="G9" s="52">
        <v>0</v>
      </c>
      <c r="H9" s="54">
        <v>0</v>
      </c>
      <c r="I9" s="50">
        <v>0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1.07</v>
      </c>
      <c r="E10" s="50">
        <v>1</v>
      </c>
      <c r="F10" s="52">
        <v>1.1499999999999999</v>
      </c>
      <c r="G10" s="50">
        <f t="shared" si="0"/>
        <v>17.611026033690656</v>
      </c>
      <c r="H10" s="54">
        <v>850</v>
      </c>
      <c r="I10" s="50">
        <v>6.53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0.96</v>
      </c>
      <c r="E11" s="50">
        <v>1.67</v>
      </c>
      <c r="F11" s="52">
        <v>1.32</v>
      </c>
      <c r="G11" s="50">
        <f t="shared" si="0"/>
        <v>11.158072696534235</v>
      </c>
      <c r="H11" s="54">
        <v>1831</v>
      </c>
      <c r="I11" s="50">
        <v>11.83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0.05</v>
      </c>
      <c r="E12" s="50">
        <v>0.06</v>
      </c>
      <c r="F12" s="52">
        <v>0.06</v>
      </c>
      <c r="G12" s="50">
        <f t="shared" si="0"/>
        <v>31.578947368421051</v>
      </c>
      <c r="H12" s="54">
        <v>117</v>
      </c>
      <c r="I12" s="50">
        <v>0.19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</v>
      </c>
      <c r="E13" s="50">
        <v>0</v>
      </c>
      <c r="F13" s="52">
        <v>0</v>
      </c>
      <c r="G13" s="52">
        <v>0</v>
      </c>
      <c r="H13" s="54">
        <v>0</v>
      </c>
      <c r="I13" s="50">
        <v>0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0.78</v>
      </c>
      <c r="E14" s="50">
        <v>1.25</v>
      </c>
      <c r="F14" s="52">
        <v>1.18</v>
      </c>
      <c r="G14" s="50">
        <f t="shared" si="0"/>
        <v>43.382352941176464</v>
      </c>
      <c r="H14" s="54">
        <v>167</v>
      </c>
      <c r="I14" s="50">
        <v>2.72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0</v>
      </c>
      <c r="F15" s="52">
        <v>0</v>
      </c>
      <c r="G15" s="52">
        <v>0</v>
      </c>
      <c r="H15" s="54">
        <v>0</v>
      </c>
      <c r="I15" s="50">
        <v>0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2.2599999999999998</v>
      </c>
      <c r="E16" s="50">
        <v>2.2599999999999998</v>
      </c>
      <c r="F16" s="52">
        <v>2.2400000000000002</v>
      </c>
      <c r="G16" s="50">
        <v>0</v>
      </c>
      <c r="H16" s="54">
        <v>0</v>
      </c>
      <c r="I16" s="50">
        <v>0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2.0699999999999998</v>
      </c>
      <c r="E17" s="50">
        <v>1.55</v>
      </c>
      <c r="F17" s="52">
        <v>1.41</v>
      </c>
      <c r="G17" s="50">
        <f t="shared" si="0"/>
        <v>36.0613810741688</v>
      </c>
      <c r="H17" s="54">
        <v>0</v>
      </c>
      <c r="I17" s="50">
        <v>3.91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8.5599999999999987</v>
      </c>
      <c r="E18" s="51">
        <f>SUM(E6:E17)</f>
        <v>7.86</v>
      </c>
      <c r="F18" s="53">
        <f>SUM(F6:F17)</f>
        <v>7.48</v>
      </c>
      <c r="G18" s="51">
        <f t="shared" si="0"/>
        <v>28.702993092862624</v>
      </c>
      <c r="H18" s="55">
        <f>SUM(H6:H17)</f>
        <v>3626</v>
      </c>
      <c r="I18" s="51">
        <f>SUM(I6:I17)</f>
        <v>26.060000000000002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0.25</v>
      </c>
      <c r="E19" s="50">
        <v>0.01</v>
      </c>
      <c r="F19" s="52">
        <v>0.03</v>
      </c>
      <c r="G19" s="50">
        <f t="shared" si="0"/>
        <v>11.111111111111111</v>
      </c>
      <c r="H19" s="54">
        <v>45</v>
      </c>
      <c r="I19" s="50">
        <v>0.27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</v>
      </c>
      <c r="F24" s="52">
        <v>0</v>
      </c>
      <c r="G24" s="52">
        <v>0</v>
      </c>
      <c r="H24" s="54">
        <v>0</v>
      </c>
      <c r="I24" s="50">
        <v>0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</v>
      </c>
      <c r="E25" s="50">
        <v>0</v>
      </c>
      <c r="F25" s="52">
        <v>0</v>
      </c>
      <c r="G25" s="52">
        <v>0</v>
      </c>
      <c r="H25" s="54">
        <v>0</v>
      </c>
      <c r="I25" s="50">
        <v>0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0</v>
      </c>
      <c r="E26" s="50">
        <v>0</v>
      </c>
      <c r="F26" s="52">
        <v>0</v>
      </c>
      <c r="G26" s="50">
        <f t="shared" si="0"/>
        <v>0</v>
      </c>
      <c r="H26" s="54">
        <v>45</v>
      </c>
      <c r="I26" s="50">
        <v>0.37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</v>
      </c>
      <c r="F30" s="52">
        <v>0</v>
      </c>
      <c r="G30" s="52">
        <v>0</v>
      </c>
      <c r="H30" s="54">
        <v>0</v>
      </c>
      <c r="I30" s="50">
        <v>0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0.25</v>
      </c>
      <c r="E38" s="51">
        <f>SUM(E19:E37)</f>
        <v>0.01</v>
      </c>
      <c r="F38" s="53">
        <f>SUM(F19:F37)</f>
        <v>0.03</v>
      </c>
      <c r="G38" s="51">
        <f t="shared" ref="G38:G58" si="1">(F38/I38)*100</f>
        <v>4.6875</v>
      </c>
      <c r="H38" s="55">
        <f>SUM(H19:H37)</f>
        <v>90</v>
      </c>
      <c r="I38" s="51">
        <f>SUM(I19:I37)</f>
        <v>0.64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0.01</v>
      </c>
      <c r="E39" s="50">
        <v>0.01</v>
      </c>
      <c r="F39" s="52">
        <v>0.01</v>
      </c>
      <c r="G39" s="50">
        <f t="shared" si="1"/>
        <v>50</v>
      </c>
      <c r="H39" s="54">
        <v>15</v>
      </c>
      <c r="I39" s="50">
        <v>0.02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0.01</v>
      </c>
      <c r="E40" s="51">
        <f>SUM(E39:E39)</f>
        <v>0.01</v>
      </c>
      <c r="F40" s="53">
        <f>SUM(F39:F39)</f>
        <v>0.01</v>
      </c>
      <c r="G40" s="51">
        <f t="shared" si="1"/>
        <v>50</v>
      </c>
      <c r="H40" s="55">
        <f>SUM(H39:H39)</f>
        <v>15</v>
      </c>
      <c r="I40" s="51">
        <f>SUM(I39:I39)</f>
        <v>0.02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0.08</v>
      </c>
      <c r="E41" s="50">
        <v>0.21</v>
      </c>
      <c r="F41" s="52">
        <v>0.67</v>
      </c>
      <c r="G41" s="50">
        <f t="shared" si="1"/>
        <v>19.705882352941178</v>
      </c>
      <c r="H41" s="54">
        <v>318</v>
      </c>
      <c r="I41" s="50">
        <v>3.4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0.08</v>
      </c>
      <c r="E42" s="51">
        <f>SUM(E41:E41)</f>
        <v>0.21</v>
      </c>
      <c r="F42" s="53">
        <f>SUM(F41:F41)</f>
        <v>0.67</v>
      </c>
      <c r="G42" s="51">
        <f t="shared" si="1"/>
        <v>19.705882352941178</v>
      </c>
      <c r="H42" s="55">
        <f>SUM(H41:H41)</f>
        <v>318</v>
      </c>
      <c r="I42" s="51">
        <f>SUM(I41:I41)</f>
        <v>3.4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8.8999999999999986</v>
      </c>
      <c r="E58" s="51">
        <f>SUM(E18+E38+E40+E42+E50+E57)</f>
        <v>8.09</v>
      </c>
      <c r="F58" s="53">
        <f>SUM(F18+F38+F40+F42+F50+F57)</f>
        <v>8.1900000000000013</v>
      </c>
      <c r="G58" s="51">
        <f t="shared" si="1"/>
        <v>27.19123505976096</v>
      </c>
      <c r="H58" s="55">
        <f>SUM(H18+H38+H40+H42+H50+H57)</f>
        <v>4049</v>
      </c>
      <c r="I58" s="51">
        <f>SUM(I18+I38+I40+I42+I50+I57)</f>
        <v>30.12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opLeftCell="A19" zoomScaleSheetLayoutView="90" workbookViewId="0">
      <selection activeCell="Q36" sqref="Q36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25" t="s">
        <v>87</v>
      </c>
      <c r="B1" s="39"/>
      <c r="C1" s="63" t="s">
        <v>88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7" t="str">
        <f>T11I!A2</f>
        <v xml:space="preserve"> DATA FOR THE QUARTER ENDED  JUNE 2025</v>
      </c>
      <c r="B2" s="77"/>
      <c r="C2" s="77"/>
      <c r="D2" s="77"/>
      <c r="E2" s="77"/>
      <c r="F2" s="77"/>
      <c r="G2" s="77"/>
      <c r="H2" s="67" t="s">
        <v>3</v>
      </c>
      <c r="I2" s="67"/>
      <c r="J2" s="57" t="s">
        <v>89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8" t="s">
        <v>4</v>
      </c>
      <c r="B3" s="69" t="s">
        <v>5</v>
      </c>
      <c r="C3" s="70" t="s">
        <v>90</v>
      </c>
      <c r="D3" s="70"/>
      <c r="E3" s="70"/>
      <c r="F3" s="70"/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8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14.17</v>
      </c>
      <c r="E6" s="50">
        <v>16.57</v>
      </c>
      <c r="F6" s="52">
        <v>19.989999999999998</v>
      </c>
      <c r="G6" s="50">
        <f t="shared" ref="G6:G30" si="0">(F6/I6)*100</f>
        <v>4.551353566630997</v>
      </c>
      <c r="H6" s="54">
        <v>17976</v>
      </c>
      <c r="I6" s="50">
        <v>439.21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17.53</v>
      </c>
      <c r="E7" s="50">
        <v>13.93</v>
      </c>
      <c r="F7" s="52">
        <v>14.16</v>
      </c>
      <c r="G7" s="50">
        <f t="shared" si="0"/>
        <v>11.674499134306208</v>
      </c>
      <c r="H7" s="54">
        <v>5755</v>
      </c>
      <c r="I7" s="50">
        <v>121.29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0.18</v>
      </c>
      <c r="E8" s="50">
        <v>0.21</v>
      </c>
      <c r="F8" s="52">
        <v>0.16</v>
      </c>
      <c r="G8" s="50">
        <f t="shared" si="0"/>
        <v>4.6783625730994158</v>
      </c>
      <c r="H8" s="54">
        <v>190</v>
      </c>
      <c r="I8" s="50">
        <v>3.42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5.05</v>
      </c>
      <c r="E9" s="50">
        <v>9.3000000000000007</v>
      </c>
      <c r="F9" s="52">
        <v>9.7799999999999994</v>
      </c>
      <c r="G9" s="50">
        <f t="shared" si="0"/>
        <v>12.624241641925908</v>
      </c>
      <c r="H9" s="54">
        <v>3352</v>
      </c>
      <c r="I9" s="50">
        <v>77.47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6.81</v>
      </c>
      <c r="E10" s="50">
        <v>6.69</v>
      </c>
      <c r="F10" s="52">
        <v>7.17</v>
      </c>
      <c r="G10" s="50">
        <f t="shared" si="0"/>
        <v>2.6334153597531862</v>
      </c>
      <c r="H10" s="54">
        <v>12376</v>
      </c>
      <c r="I10" s="50">
        <v>272.27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7.61</v>
      </c>
      <c r="E11" s="50">
        <v>9.77</v>
      </c>
      <c r="F11" s="52">
        <v>9.24</v>
      </c>
      <c r="G11" s="50">
        <f t="shared" si="0"/>
        <v>10.004330879168471</v>
      </c>
      <c r="H11" s="54">
        <v>7161</v>
      </c>
      <c r="I11" s="50">
        <v>92.36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0.97</v>
      </c>
      <c r="E12" s="50">
        <v>0.74</v>
      </c>
      <c r="F12" s="52">
        <v>0.72</v>
      </c>
      <c r="G12" s="50">
        <f t="shared" si="0"/>
        <v>1.7655713585090729</v>
      </c>
      <c r="H12" s="54">
        <v>2194</v>
      </c>
      <c r="I12" s="50">
        <v>40.78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0.22</v>
      </c>
      <c r="E13" s="50">
        <v>0.23</v>
      </c>
      <c r="F13" s="52">
        <v>0.24</v>
      </c>
      <c r="G13" s="50">
        <f t="shared" si="0"/>
        <v>61.538461538461533</v>
      </c>
      <c r="H13" s="54">
        <v>53</v>
      </c>
      <c r="I13" s="50">
        <v>0.39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18.84</v>
      </c>
      <c r="E14" s="50">
        <v>17.64</v>
      </c>
      <c r="F14" s="52">
        <v>17.440000000000001</v>
      </c>
      <c r="G14" s="50">
        <f t="shared" si="0"/>
        <v>8.4198329551489408</v>
      </c>
      <c r="H14" s="54">
        <v>10937</v>
      </c>
      <c r="I14" s="50">
        <v>207.13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5.81</v>
      </c>
      <c r="F15" s="52">
        <v>31.15</v>
      </c>
      <c r="G15" s="50">
        <f t="shared" si="0"/>
        <v>5.3743961352656999</v>
      </c>
      <c r="H15" s="54">
        <v>21635</v>
      </c>
      <c r="I15" s="50">
        <v>579.6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5.89</v>
      </c>
      <c r="E16" s="50">
        <v>6.52</v>
      </c>
      <c r="F16" s="52">
        <v>6.63</v>
      </c>
      <c r="G16" s="50">
        <f t="shared" si="0"/>
        <v>23.312236286919831</v>
      </c>
      <c r="H16" s="54">
        <v>1666</v>
      </c>
      <c r="I16" s="50">
        <v>28.44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14.47</v>
      </c>
      <c r="E17" s="50">
        <v>14.27</v>
      </c>
      <c r="F17" s="52">
        <v>14.47</v>
      </c>
      <c r="G17" s="50">
        <f t="shared" si="0"/>
        <v>9.1368314706068077</v>
      </c>
      <c r="H17" s="54">
        <v>8805</v>
      </c>
      <c r="I17" s="50">
        <v>158.37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91.74</v>
      </c>
      <c r="E18" s="51">
        <f>SUM(E6:E17)</f>
        <v>101.67999999999999</v>
      </c>
      <c r="F18" s="53">
        <f>SUM(F6:F17)</f>
        <v>131.15</v>
      </c>
      <c r="G18" s="51">
        <f t="shared" si="0"/>
        <v>6.4902287787086843</v>
      </c>
      <c r="H18" s="55">
        <f>SUM(H6:H17)</f>
        <v>92100</v>
      </c>
      <c r="I18" s="51">
        <f>SUM(I6:I17)</f>
        <v>2020.73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0.92</v>
      </c>
      <c r="E19" s="50">
        <v>1.1200000000000001</v>
      </c>
      <c r="F19" s="52">
        <v>1.57</v>
      </c>
      <c r="G19" s="50">
        <f t="shared" si="0"/>
        <v>34.811529933481154</v>
      </c>
      <c r="H19" s="54">
        <v>242</v>
      </c>
      <c r="I19" s="50">
        <v>4.51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0.02</v>
      </c>
      <c r="F23" s="52">
        <v>0.02</v>
      </c>
      <c r="G23" s="50">
        <f t="shared" si="0"/>
        <v>40</v>
      </c>
      <c r="H23" s="54">
        <v>4</v>
      </c>
      <c r="I23" s="50">
        <v>0.05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0.02</v>
      </c>
      <c r="F24" s="52">
        <v>0.02</v>
      </c>
      <c r="G24" s="50">
        <f t="shared" si="0"/>
        <v>1.6949152542372881</v>
      </c>
      <c r="H24" s="54">
        <v>10</v>
      </c>
      <c r="I24" s="50">
        <v>1.18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0.02</v>
      </c>
      <c r="E25" s="50">
        <v>0.02</v>
      </c>
      <c r="F25" s="52">
        <v>0.02</v>
      </c>
      <c r="G25" s="50">
        <f t="shared" si="0"/>
        <v>0.19047619047619047</v>
      </c>
      <c r="H25" s="54">
        <v>747</v>
      </c>
      <c r="I25" s="50">
        <v>10.5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2.02</v>
      </c>
      <c r="E26" s="50">
        <v>3.18</v>
      </c>
      <c r="F26" s="52">
        <v>4.03</v>
      </c>
      <c r="G26" s="50">
        <f t="shared" si="0"/>
        <v>9.4979967004477963</v>
      </c>
      <c r="H26" s="54">
        <v>1683</v>
      </c>
      <c r="I26" s="50">
        <v>42.43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4">
        <v>0</v>
      </c>
      <c r="I28" s="50">
        <v>0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0">
        <f t="shared" si="0"/>
        <v>0</v>
      </c>
      <c r="H29" s="54">
        <v>2</v>
      </c>
      <c r="I29" s="50">
        <v>0.08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0.02</v>
      </c>
      <c r="E30" s="50">
        <v>0.46</v>
      </c>
      <c r="F30" s="52">
        <v>0.47</v>
      </c>
      <c r="G30" s="50">
        <f t="shared" si="0"/>
        <v>87.037037037037024</v>
      </c>
      <c r="H30" s="54">
        <v>13</v>
      </c>
      <c r="I30" s="50">
        <v>0.54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0</v>
      </c>
      <c r="I32" s="50">
        <v>0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2">
        <v>0</v>
      </c>
      <c r="H37" s="54">
        <v>0</v>
      </c>
      <c r="I37" s="50">
        <v>0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2.98</v>
      </c>
      <c r="E38" s="51">
        <f>SUM(E19:E37)</f>
        <v>4.82</v>
      </c>
      <c r="F38" s="53">
        <f>SUM(F19:F37)</f>
        <v>6.13</v>
      </c>
      <c r="G38" s="51">
        <f t="shared" ref="G38:G58" si="1">(F38/I38)*100</f>
        <v>10.339011637712936</v>
      </c>
      <c r="H38" s="55">
        <f>SUM(H19:H37)</f>
        <v>2701</v>
      </c>
      <c r="I38" s="51">
        <f>SUM(I19:I37)</f>
        <v>59.29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10.78</v>
      </c>
      <c r="E39" s="50">
        <v>8.1</v>
      </c>
      <c r="F39" s="52">
        <v>9.68</v>
      </c>
      <c r="G39" s="50">
        <f t="shared" si="1"/>
        <v>33.49480968858132</v>
      </c>
      <c r="H39" s="54">
        <v>2623</v>
      </c>
      <c r="I39" s="50">
        <v>28.9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10.78</v>
      </c>
      <c r="E40" s="51">
        <f>SUM(E39:E39)</f>
        <v>8.1</v>
      </c>
      <c r="F40" s="53">
        <f>SUM(F39:F39)</f>
        <v>9.68</v>
      </c>
      <c r="G40" s="51">
        <f t="shared" si="1"/>
        <v>33.49480968858132</v>
      </c>
      <c r="H40" s="55">
        <f>SUM(H39:H39)</f>
        <v>2623</v>
      </c>
      <c r="I40" s="51">
        <f>SUM(I39:I39)</f>
        <v>28.9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14.81</v>
      </c>
      <c r="E41" s="50">
        <v>13.88</v>
      </c>
      <c r="F41" s="52">
        <v>18.8</v>
      </c>
      <c r="G41" s="50">
        <f t="shared" si="1"/>
        <v>1.5185292882297827</v>
      </c>
      <c r="H41" s="54">
        <v>82278</v>
      </c>
      <c r="I41" s="50">
        <v>1238.04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14.81</v>
      </c>
      <c r="E42" s="51">
        <f>SUM(E41:E41)</f>
        <v>13.88</v>
      </c>
      <c r="F42" s="53">
        <f>SUM(F41:F41)</f>
        <v>18.8</v>
      </c>
      <c r="G42" s="51">
        <f t="shared" si="1"/>
        <v>1.5185292882297827</v>
      </c>
      <c r="H42" s="55">
        <f>SUM(H41:H41)</f>
        <v>82278</v>
      </c>
      <c r="I42" s="51">
        <f>SUM(I41:I41)</f>
        <v>1238.04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 t="shared" ref="C50:I50" si="2">SUM(C43:C49)</f>
        <v>0</v>
      </c>
      <c r="D50" s="51">
        <f t="shared" si="2"/>
        <v>0</v>
      </c>
      <c r="E50" s="51">
        <f t="shared" si="2"/>
        <v>0</v>
      </c>
      <c r="F50" s="53">
        <f t="shared" si="2"/>
        <v>0</v>
      </c>
      <c r="G50" s="53">
        <f t="shared" si="2"/>
        <v>0</v>
      </c>
      <c r="H50" s="55">
        <f t="shared" si="2"/>
        <v>0</v>
      </c>
      <c r="I50" s="51">
        <f t="shared" si="2"/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3">SUM(C51:C56)</f>
        <v>0</v>
      </c>
      <c r="D57" s="51">
        <f t="shared" si="3"/>
        <v>0</v>
      </c>
      <c r="E57" s="51">
        <f t="shared" si="3"/>
        <v>0</v>
      </c>
      <c r="F57" s="53">
        <f t="shared" si="3"/>
        <v>0</v>
      </c>
      <c r="G57" s="53">
        <f t="shared" si="3"/>
        <v>0</v>
      </c>
      <c r="H57" s="55">
        <f t="shared" si="3"/>
        <v>0</v>
      </c>
      <c r="I57" s="51">
        <f t="shared" si="3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120.31</v>
      </c>
      <c r="E58" s="51">
        <f>SUM(E18+E38+E40+E42+E50+E57)</f>
        <v>128.47999999999999</v>
      </c>
      <c r="F58" s="53">
        <f>SUM(F18+F38+F40+F42+F50+F57)</f>
        <v>165.76000000000002</v>
      </c>
      <c r="G58" s="51">
        <f t="shared" si="1"/>
        <v>4.9525539594139163</v>
      </c>
      <c r="H58" s="55">
        <f>SUM(H18+H38+H40+H42+H50+H57)</f>
        <v>179702</v>
      </c>
      <c r="I58" s="51">
        <f>SUM(I18+I38+I40+I42+I50+I57)</f>
        <v>3346.96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22" workbookViewId="0">
      <selection activeCell="M48" sqref="M48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91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QUARTER ENDED  JUNE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94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6.15</v>
      </c>
      <c r="E6" s="50">
        <v>4.87</v>
      </c>
      <c r="F6" s="52">
        <v>4.87</v>
      </c>
      <c r="G6" s="50">
        <f t="shared" ref="G6:G37" si="0">(F6/I6)*100</f>
        <v>52.309344790547797</v>
      </c>
      <c r="H6" s="54">
        <v>3756</v>
      </c>
      <c r="I6" s="50">
        <v>9.31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4.46</v>
      </c>
      <c r="E7" s="50">
        <v>7.0000000000000007E-2</v>
      </c>
      <c r="F7" s="52">
        <v>2.73</v>
      </c>
      <c r="G7" s="50">
        <f t="shared" si="0"/>
        <v>46.666666666666664</v>
      </c>
      <c r="H7" s="54">
        <v>8639</v>
      </c>
      <c r="I7" s="50">
        <v>5.85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0.82</v>
      </c>
      <c r="E8" s="50">
        <v>0.92</v>
      </c>
      <c r="F8" s="52">
        <v>0.99</v>
      </c>
      <c r="G8" s="50">
        <f t="shared" si="0"/>
        <v>63.057324840764331</v>
      </c>
      <c r="H8" s="54">
        <v>717</v>
      </c>
      <c r="I8" s="50">
        <v>1.57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2.88</v>
      </c>
      <c r="E9" s="50">
        <v>2.81</v>
      </c>
      <c r="F9" s="52">
        <v>2.7</v>
      </c>
      <c r="G9" s="50">
        <f t="shared" si="0"/>
        <v>33.333333333333336</v>
      </c>
      <c r="H9" s="54">
        <v>4425</v>
      </c>
      <c r="I9" s="50">
        <v>8.1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50.6</v>
      </c>
      <c r="E10" s="50">
        <v>77.3</v>
      </c>
      <c r="F10" s="52">
        <v>79.989999999999995</v>
      </c>
      <c r="G10" s="50">
        <f t="shared" si="0"/>
        <v>44.958408273381295</v>
      </c>
      <c r="H10" s="54">
        <v>6786</v>
      </c>
      <c r="I10" s="50">
        <v>177.92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2.14</v>
      </c>
      <c r="E11" s="50">
        <v>0.83</v>
      </c>
      <c r="F11" s="52">
        <v>0.8</v>
      </c>
      <c r="G11" s="50">
        <f t="shared" si="0"/>
        <v>33.755274261603375</v>
      </c>
      <c r="H11" s="54">
        <v>1863</v>
      </c>
      <c r="I11" s="50">
        <v>2.37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0.34</v>
      </c>
      <c r="E12" s="50">
        <v>0.54</v>
      </c>
      <c r="F12" s="52">
        <v>0.21</v>
      </c>
      <c r="G12" s="50">
        <f t="shared" si="0"/>
        <v>8.9743589743589745</v>
      </c>
      <c r="H12" s="54">
        <v>1361</v>
      </c>
      <c r="I12" s="50">
        <v>2.34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0.19</v>
      </c>
      <c r="E13" s="50">
        <v>0.23</v>
      </c>
      <c r="F13" s="52">
        <v>0.24</v>
      </c>
      <c r="G13" s="50">
        <f t="shared" si="0"/>
        <v>35.820895522388057</v>
      </c>
      <c r="H13" s="54">
        <v>373</v>
      </c>
      <c r="I13" s="50">
        <v>0.67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6.08</v>
      </c>
      <c r="E14" s="50">
        <v>4.9800000000000004</v>
      </c>
      <c r="F14" s="52">
        <v>5.03</v>
      </c>
      <c r="G14" s="50">
        <f t="shared" si="0"/>
        <v>50.099601593625508</v>
      </c>
      <c r="H14" s="54">
        <v>5199</v>
      </c>
      <c r="I14" s="50">
        <v>10.039999999999999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10.09</v>
      </c>
      <c r="E15" s="50">
        <v>8.61</v>
      </c>
      <c r="F15" s="52">
        <v>9.43</v>
      </c>
      <c r="G15" s="50">
        <f t="shared" si="0"/>
        <v>27.957308034390753</v>
      </c>
      <c r="H15" s="54">
        <v>26329</v>
      </c>
      <c r="I15" s="50">
        <v>33.729999999999997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1.98</v>
      </c>
      <c r="E16" s="50">
        <v>1.82</v>
      </c>
      <c r="F16" s="52">
        <v>1.93</v>
      </c>
      <c r="G16" s="50">
        <f t="shared" si="0"/>
        <v>42.324561403508774</v>
      </c>
      <c r="H16" s="54">
        <v>2335</v>
      </c>
      <c r="I16" s="50">
        <v>4.5599999999999996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3.2</v>
      </c>
      <c r="E17" s="50">
        <v>2.2599999999999998</v>
      </c>
      <c r="F17" s="52">
        <v>2.38</v>
      </c>
      <c r="G17" s="50">
        <f t="shared" si="0"/>
        <v>49.377593360995846</v>
      </c>
      <c r="H17" s="54">
        <v>7458</v>
      </c>
      <c r="I17" s="50">
        <v>4.82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88.93</v>
      </c>
      <c r="E18" s="51">
        <f>SUM(E6:E17)</f>
        <v>105.24000000000001</v>
      </c>
      <c r="F18" s="53">
        <f>SUM(F6:F17)</f>
        <v>111.29999999999998</v>
      </c>
      <c r="G18" s="51">
        <f t="shared" si="0"/>
        <v>42.597979179424371</v>
      </c>
      <c r="H18" s="55">
        <f>SUM(H6:H17)</f>
        <v>69241</v>
      </c>
      <c r="I18" s="51">
        <f>SUM(I6:I17)</f>
        <v>261.27999999999997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8.68</v>
      </c>
      <c r="E19" s="50">
        <v>12.74</v>
      </c>
      <c r="F19" s="52">
        <v>13.92</v>
      </c>
      <c r="G19" s="50">
        <f t="shared" si="0"/>
        <v>23.383168150512347</v>
      </c>
      <c r="H19" s="54">
        <v>31757</v>
      </c>
      <c r="I19" s="50">
        <v>59.53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0.95</v>
      </c>
      <c r="E20" s="50">
        <v>11.03</v>
      </c>
      <c r="F20" s="52">
        <v>9.43</v>
      </c>
      <c r="G20" s="50">
        <f t="shared" si="0"/>
        <v>9.6906792724283211</v>
      </c>
      <c r="H20" s="54">
        <v>50146</v>
      </c>
      <c r="I20" s="50">
        <v>97.31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1.33</v>
      </c>
      <c r="F22" s="52">
        <v>1.54</v>
      </c>
      <c r="G22" s="50">
        <f t="shared" si="0"/>
        <v>52.920962199312719</v>
      </c>
      <c r="H22" s="54">
        <v>1751</v>
      </c>
      <c r="I22" s="50">
        <v>2.91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0.05</v>
      </c>
      <c r="E23" s="50">
        <v>6.56</v>
      </c>
      <c r="F23" s="52">
        <v>6.53</v>
      </c>
      <c r="G23" s="50">
        <f t="shared" si="0"/>
        <v>59.743824336688022</v>
      </c>
      <c r="H23" s="54">
        <v>8151</v>
      </c>
      <c r="I23" s="50">
        <v>10.93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27.05</v>
      </c>
      <c r="E24" s="50">
        <v>15.38</v>
      </c>
      <c r="F24" s="52">
        <v>12.81</v>
      </c>
      <c r="G24" s="50">
        <f t="shared" si="0"/>
        <v>68.760064412238336</v>
      </c>
      <c r="H24" s="54">
        <v>10923</v>
      </c>
      <c r="I24" s="50">
        <v>18.63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0.01</v>
      </c>
      <c r="E25" s="50">
        <v>0.01</v>
      </c>
      <c r="F25" s="52">
        <v>0.01</v>
      </c>
      <c r="G25" s="50">
        <f t="shared" si="0"/>
        <v>3.4782608695652174E-2</v>
      </c>
      <c r="H25" s="54">
        <v>10486</v>
      </c>
      <c r="I25" s="50">
        <v>28.75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0.33</v>
      </c>
      <c r="E26" s="50">
        <v>0.33</v>
      </c>
      <c r="F26" s="52">
        <v>0.34</v>
      </c>
      <c r="G26" s="50">
        <f t="shared" si="0"/>
        <v>39.534883720930239</v>
      </c>
      <c r="H26" s="54">
        <v>612</v>
      </c>
      <c r="I26" s="50">
        <v>0.86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0.2</v>
      </c>
      <c r="E27" s="50">
        <v>2.25</v>
      </c>
      <c r="F27" s="52">
        <v>5.4</v>
      </c>
      <c r="G27" s="50">
        <f t="shared" si="0"/>
        <v>4.937368565420134</v>
      </c>
      <c r="H27" s="54">
        <v>32666</v>
      </c>
      <c r="I27" s="50">
        <v>109.37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13.99</v>
      </c>
      <c r="E28" s="50">
        <v>22.77</v>
      </c>
      <c r="F28" s="52">
        <v>31.96</v>
      </c>
      <c r="G28" s="50">
        <f t="shared" si="0"/>
        <v>14.565009342387095</v>
      </c>
      <c r="H28" s="54">
        <v>113376</v>
      </c>
      <c r="I28" s="50">
        <v>219.43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0.01</v>
      </c>
      <c r="E29" s="50">
        <v>0.01</v>
      </c>
      <c r="F29" s="52">
        <v>0.01</v>
      </c>
      <c r="G29" s="50">
        <f t="shared" si="0"/>
        <v>33.333333333333336</v>
      </c>
      <c r="H29" s="54">
        <v>22</v>
      </c>
      <c r="I29" s="50">
        <v>0.03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</v>
      </c>
      <c r="F30" s="52">
        <v>0</v>
      </c>
      <c r="G30" s="50">
        <f t="shared" si="0"/>
        <v>0</v>
      </c>
      <c r="H30" s="54">
        <v>22</v>
      </c>
      <c r="I30" s="50">
        <v>0.02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4.7</v>
      </c>
      <c r="F32" s="52">
        <v>8.14</v>
      </c>
      <c r="G32" s="50">
        <f t="shared" si="0"/>
        <v>32.638331996792303</v>
      </c>
      <c r="H32" s="54">
        <v>9738</v>
      </c>
      <c r="I32" s="50">
        <v>24.94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7.0000000000000007E-2</v>
      </c>
      <c r="E34" s="50">
        <v>0</v>
      </c>
      <c r="F34" s="52">
        <v>0</v>
      </c>
      <c r="G34" s="50">
        <f t="shared" si="0"/>
        <v>0</v>
      </c>
      <c r="H34" s="54">
        <v>647</v>
      </c>
      <c r="I34" s="50">
        <v>2.56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2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0.11</v>
      </c>
      <c r="E37" s="50">
        <v>0.19</v>
      </c>
      <c r="F37" s="52">
        <v>0.21</v>
      </c>
      <c r="G37" s="50">
        <f t="shared" si="0"/>
        <v>3.1343283582089549</v>
      </c>
      <c r="H37" s="54">
        <v>918</v>
      </c>
      <c r="I37" s="50">
        <v>6.7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51.45</v>
      </c>
      <c r="E38" s="51">
        <f>SUM(E19:E37)</f>
        <v>77.3</v>
      </c>
      <c r="F38" s="53">
        <f>SUM(F19:F37)</f>
        <v>90.3</v>
      </c>
      <c r="G38" s="51">
        <f t="shared" ref="G38:G58" si="1">(F38/I38)*100</f>
        <v>15.516263724934273</v>
      </c>
      <c r="H38" s="55">
        <f>SUM(H19:H37)</f>
        <v>271217</v>
      </c>
      <c r="I38" s="51">
        <f>SUM(I19:I37)</f>
        <v>581.97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0.05</v>
      </c>
      <c r="E39" s="50">
        <v>0.05</v>
      </c>
      <c r="F39" s="52">
        <v>0.05</v>
      </c>
      <c r="G39" s="50">
        <f t="shared" si="1"/>
        <v>71.428571428571431</v>
      </c>
      <c r="H39" s="54">
        <v>27</v>
      </c>
      <c r="I39" s="50">
        <v>7.0000000000000007E-2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0.05</v>
      </c>
      <c r="E40" s="51">
        <f>SUM(E39:E39)</f>
        <v>0.05</v>
      </c>
      <c r="F40" s="53">
        <f>SUM(F39:F39)</f>
        <v>0.05</v>
      </c>
      <c r="G40" s="51">
        <f t="shared" si="1"/>
        <v>71.428571428571431</v>
      </c>
      <c r="H40" s="55">
        <f>SUM(H39:H39)</f>
        <v>27</v>
      </c>
      <c r="I40" s="51">
        <f>SUM(I39:I39)</f>
        <v>7.0000000000000007E-2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12.6</v>
      </c>
      <c r="E41" s="50">
        <v>4.26</v>
      </c>
      <c r="F41" s="52">
        <v>4.5999999999999996</v>
      </c>
      <c r="G41" s="50">
        <f t="shared" si="1"/>
        <v>5.6504114973590465</v>
      </c>
      <c r="H41" s="54">
        <v>37840</v>
      </c>
      <c r="I41" s="50">
        <v>81.41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12.6</v>
      </c>
      <c r="E42" s="51">
        <f>SUM(E41:E41)</f>
        <v>4.26</v>
      </c>
      <c r="F42" s="53">
        <f>SUM(F41:F41)</f>
        <v>4.5999999999999996</v>
      </c>
      <c r="G42" s="51">
        <f t="shared" si="1"/>
        <v>5.6504114973590465</v>
      </c>
      <c r="H42" s="55">
        <f>SUM(H41:H41)</f>
        <v>37840</v>
      </c>
      <c r="I42" s="51">
        <f>SUM(I41:I41)</f>
        <v>81.41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0.08</v>
      </c>
      <c r="F43" s="52">
        <v>7.0000000000000007E-2</v>
      </c>
      <c r="G43" s="50">
        <f t="shared" si="1"/>
        <v>0.37353255069370339</v>
      </c>
      <c r="H43" s="54">
        <v>5463</v>
      </c>
      <c r="I43" s="50">
        <v>18.739999999999998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1.52</v>
      </c>
      <c r="E44" s="50">
        <v>8.24</v>
      </c>
      <c r="F44" s="52">
        <v>7.54</v>
      </c>
      <c r="G44" s="50">
        <f t="shared" si="1"/>
        <v>19.103116290853812</v>
      </c>
      <c r="H44" s="54">
        <v>14366</v>
      </c>
      <c r="I44" s="50">
        <v>39.47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37.85</v>
      </c>
      <c r="E45" s="50">
        <v>11.66</v>
      </c>
      <c r="F45" s="52">
        <v>6.58</v>
      </c>
      <c r="G45" s="50">
        <f t="shared" si="1"/>
        <v>21.926024658447183</v>
      </c>
      <c r="H45" s="54">
        <v>17287</v>
      </c>
      <c r="I45" s="50">
        <v>30.01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0.04</v>
      </c>
      <c r="E46" s="50">
        <v>1.34</v>
      </c>
      <c r="F46" s="52">
        <v>1.24</v>
      </c>
      <c r="G46" s="50">
        <f t="shared" si="1"/>
        <v>5.0060557125555105</v>
      </c>
      <c r="H46" s="54">
        <v>8098</v>
      </c>
      <c r="I46" s="50">
        <v>24.77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0.42</v>
      </c>
      <c r="E47" s="50">
        <v>4.82</v>
      </c>
      <c r="F47" s="52">
        <v>15.86</v>
      </c>
      <c r="G47" s="50">
        <f t="shared" si="1"/>
        <v>23.792379237923793</v>
      </c>
      <c r="H47" s="54">
        <v>31094</v>
      </c>
      <c r="I47" s="50">
        <v>66.66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0.95</v>
      </c>
      <c r="F48" s="52">
        <v>1.1000000000000001</v>
      </c>
      <c r="G48" s="50">
        <f t="shared" si="1"/>
        <v>3.5598705501618131</v>
      </c>
      <c r="H48" s="54">
        <v>12805</v>
      </c>
      <c r="I48" s="50">
        <v>30.9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1.31</v>
      </c>
      <c r="E49" s="50">
        <v>4.05</v>
      </c>
      <c r="F49" s="52">
        <v>5.09</v>
      </c>
      <c r="G49" s="50">
        <f t="shared" si="1"/>
        <v>18.107435076485238</v>
      </c>
      <c r="H49" s="54">
        <v>15263</v>
      </c>
      <c r="I49" s="50">
        <v>28.11</v>
      </c>
      <c r="J49" s="58"/>
    </row>
    <row r="50" spans="1:10" s="4" customFormat="1" x14ac:dyDescent="0.2">
      <c r="A50" s="71" t="s">
        <v>61</v>
      </c>
      <c r="B50" s="72"/>
      <c r="C50" s="51">
        <f>SUM(C43:C49)</f>
        <v>0</v>
      </c>
      <c r="D50" s="51">
        <f>SUM(D43:D49)</f>
        <v>41.140000000000008</v>
      </c>
      <c r="E50" s="51">
        <f>SUM(E43:E49)</f>
        <v>31.14</v>
      </c>
      <c r="F50" s="53">
        <f>SUM(F43:F49)</f>
        <v>37.480000000000004</v>
      </c>
      <c r="G50" s="51">
        <f t="shared" si="1"/>
        <v>15.704349283499544</v>
      </c>
      <c r="H50" s="55">
        <f>SUM(H43:H49)</f>
        <v>104376</v>
      </c>
      <c r="I50" s="51">
        <f>SUM(I43:I49)</f>
        <v>238.65999999999997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194.17000000000002</v>
      </c>
      <c r="E58" s="51">
        <f>SUM(E18+E38+E40+E42+E50+E57)</f>
        <v>217.99</v>
      </c>
      <c r="F58" s="53">
        <f>SUM(F18+F38+F40+F42+F50+F57)</f>
        <v>243.72999999999996</v>
      </c>
      <c r="G58" s="51">
        <f t="shared" si="1"/>
        <v>20.94998237908182</v>
      </c>
      <c r="H58" s="55">
        <f>SUM(H18+H38+H40+H42+H50+H57)</f>
        <v>482701</v>
      </c>
      <c r="I58" s="51">
        <f>SUM(I18+I38+I40+I42+I50+I57)</f>
        <v>1163.3899999999999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9" workbookViewId="0">
      <selection activeCell="K14" sqref="K14:K15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95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QUARTER ENDED  JUNE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97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69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30.03</v>
      </c>
      <c r="E6" s="50">
        <v>37.51</v>
      </c>
      <c r="F6" s="52">
        <v>40.6</v>
      </c>
      <c r="G6" s="50">
        <f t="shared" ref="G6:G37" si="0">(F6/I6)*100</f>
        <v>23.330651649235719</v>
      </c>
      <c r="H6" s="54">
        <v>9695</v>
      </c>
      <c r="I6" s="50">
        <v>174.02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38.880000000000003</v>
      </c>
      <c r="E7" s="50">
        <v>3.32</v>
      </c>
      <c r="F7" s="52">
        <v>31.8</v>
      </c>
      <c r="G7" s="50">
        <f t="shared" si="0"/>
        <v>22.631841150096079</v>
      </c>
      <c r="H7" s="54">
        <v>8907</v>
      </c>
      <c r="I7" s="50">
        <v>140.51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4.96</v>
      </c>
      <c r="E8" s="50">
        <v>6.75</v>
      </c>
      <c r="F8" s="52">
        <v>7.39</v>
      </c>
      <c r="G8" s="50">
        <f t="shared" si="0"/>
        <v>30.028443722064203</v>
      </c>
      <c r="H8" s="54">
        <v>1808</v>
      </c>
      <c r="I8" s="50">
        <v>24.61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26.32</v>
      </c>
      <c r="E9" s="50">
        <v>34.86</v>
      </c>
      <c r="F9" s="52">
        <v>35.89</v>
      </c>
      <c r="G9" s="50">
        <f t="shared" si="0"/>
        <v>19.162795664477549</v>
      </c>
      <c r="H9" s="54">
        <v>9932</v>
      </c>
      <c r="I9" s="50">
        <v>187.29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25.09</v>
      </c>
      <c r="E10" s="50">
        <v>23.89</v>
      </c>
      <c r="F10" s="52">
        <v>23.77</v>
      </c>
      <c r="G10" s="50">
        <f t="shared" si="0"/>
        <v>28.535414165666268</v>
      </c>
      <c r="H10" s="54">
        <v>5380</v>
      </c>
      <c r="I10" s="50">
        <v>83.3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17.420000000000002</v>
      </c>
      <c r="E11" s="50">
        <v>9.56</v>
      </c>
      <c r="F11" s="52">
        <v>9.65</v>
      </c>
      <c r="G11" s="50">
        <f t="shared" si="0"/>
        <v>30.071673418510436</v>
      </c>
      <c r="H11" s="54">
        <v>2310</v>
      </c>
      <c r="I11" s="50">
        <v>32.090000000000003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3.31</v>
      </c>
      <c r="E12" s="50">
        <v>3.57</v>
      </c>
      <c r="F12" s="52">
        <v>3.09</v>
      </c>
      <c r="G12" s="50">
        <f t="shared" si="0"/>
        <v>5.2775405636208372</v>
      </c>
      <c r="H12" s="54">
        <v>3675</v>
      </c>
      <c r="I12" s="50">
        <v>58.55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0.9</v>
      </c>
      <c r="E13" s="50">
        <v>1.1499999999999999</v>
      </c>
      <c r="F13" s="52">
        <v>1.1200000000000001</v>
      </c>
      <c r="G13" s="50">
        <f t="shared" si="0"/>
        <v>27.518427518427519</v>
      </c>
      <c r="H13" s="54">
        <v>260</v>
      </c>
      <c r="I13" s="50">
        <v>4.07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74</v>
      </c>
      <c r="E14" s="50">
        <v>79.34</v>
      </c>
      <c r="F14" s="52">
        <v>81.709999999999994</v>
      </c>
      <c r="G14" s="50">
        <f t="shared" si="0"/>
        <v>36.934412150250864</v>
      </c>
      <c r="H14" s="54">
        <v>13504</v>
      </c>
      <c r="I14" s="50">
        <v>221.23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33.42</v>
      </c>
      <c r="E15" s="50">
        <v>33.090000000000003</v>
      </c>
      <c r="F15" s="52">
        <v>37.979999999999997</v>
      </c>
      <c r="G15" s="50">
        <f t="shared" si="0"/>
        <v>13.41764996820462</v>
      </c>
      <c r="H15" s="54">
        <v>19790</v>
      </c>
      <c r="I15" s="50">
        <v>283.06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10.07</v>
      </c>
      <c r="E16" s="50">
        <v>12.3</v>
      </c>
      <c r="F16" s="52">
        <v>12.75</v>
      </c>
      <c r="G16" s="50">
        <f t="shared" si="0"/>
        <v>23.672484218343854</v>
      </c>
      <c r="H16" s="54">
        <v>3614</v>
      </c>
      <c r="I16" s="50">
        <v>53.86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34.18</v>
      </c>
      <c r="E17" s="50">
        <v>33</v>
      </c>
      <c r="F17" s="52">
        <v>33.19</v>
      </c>
      <c r="G17" s="50">
        <f t="shared" si="0"/>
        <v>24.259922520283602</v>
      </c>
      <c r="H17" s="54">
        <v>8860</v>
      </c>
      <c r="I17" s="50">
        <v>136.81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298.58</v>
      </c>
      <c r="E18" s="51">
        <f>SUM(E6:E17)</f>
        <v>278.34000000000003</v>
      </c>
      <c r="F18" s="53">
        <f>SUM(F6:F17)</f>
        <v>318.94000000000005</v>
      </c>
      <c r="G18" s="51">
        <f t="shared" si="0"/>
        <v>22.791196226954415</v>
      </c>
      <c r="H18" s="55">
        <f>SUM(H6:H17)</f>
        <v>87735</v>
      </c>
      <c r="I18" s="51">
        <f>SUM(I6:I17)</f>
        <v>1399.3999999999999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0.05</v>
      </c>
      <c r="E19" s="50">
        <v>1.61</v>
      </c>
      <c r="F19" s="52">
        <v>1.33</v>
      </c>
      <c r="G19" s="50">
        <f t="shared" si="0"/>
        <v>1.4398614268701959</v>
      </c>
      <c r="H19" s="54">
        <v>9123</v>
      </c>
      <c r="I19" s="50">
        <v>92.37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2.34</v>
      </c>
      <c r="E20" s="50">
        <v>39.81</v>
      </c>
      <c r="F20" s="52">
        <v>37.409999999999997</v>
      </c>
      <c r="G20" s="50">
        <f t="shared" si="0"/>
        <v>6.7183880178869657</v>
      </c>
      <c r="H20" s="54">
        <v>93651</v>
      </c>
      <c r="I20" s="50">
        <v>556.83000000000004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0">
        <f t="shared" si="0"/>
        <v>0</v>
      </c>
      <c r="H21" s="54">
        <v>1</v>
      </c>
      <c r="I21" s="50">
        <v>0.05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0.03</v>
      </c>
      <c r="F22" s="52">
        <v>0.03</v>
      </c>
      <c r="G22" s="50">
        <f t="shared" si="0"/>
        <v>20</v>
      </c>
      <c r="H22" s="54">
        <v>21</v>
      </c>
      <c r="I22" s="50">
        <v>0.15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0.06</v>
      </c>
      <c r="F23" s="52">
        <v>0.02</v>
      </c>
      <c r="G23" s="50">
        <f t="shared" si="0"/>
        <v>33.333333333333336</v>
      </c>
      <c r="H23" s="54">
        <v>418</v>
      </c>
      <c r="I23" s="50">
        <v>0.06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0.86</v>
      </c>
      <c r="E24" s="50">
        <v>0.65</v>
      </c>
      <c r="F24" s="52">
        <v>0</v>
      </c>
      <c r="G24" s="50">
        <f t="shared" si="0"/>
        <v>0</v>
      </c>
      <c r="H24" s="54">
        <v>5632</v>
      </c>
      <c r="I24" s="50">
        <v>48.73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0.08</v>
      </c>
      <c r="E25" s="50">
        <v>0.2</v>
      </c>
      <c r="F25" s="52">
        <v>1.48</v>
      </c>
      <c r="G25" s="50">
        <f t="shared" si="0"/>
        <v>2.5084745762711864</v>
      </c>
      <c r="H25" s="54">
        <v>5017</v>
      </c>
      <c r="I25" s="50">
        <v>59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4.9000000000000004</v>
      </c>
      <c r="E26" s="50">
        <v>3.45</v>
      </c>
      <c r="F26" s="52">
        <v>4.58</v>
      </c>
      <c r="G26" s="50">
        <f t="shared" si="0"/>
        <v>9.991273996509598</v>
      </c>
      <c r="H26" s="54">
        <v>2387</v>
      </c>
      <c r="I26" s="50">
        <v>45.84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0.46</v>
      </c>
      <c r="E27" s="50">
        <v>0.66</v>
      </c>
      <c r="F27" s="52">
        <v>4.1399999999999997</v>
      </c>
      <c r="G27" s="50">
        <f t="shared" si="0"/>
        <v>0.93021165685525531</v>
      </c>
      <c r="H27" s="54">
        <v>29472</v>
      </c>
      <c r="I27" s="50">
        <v>445.06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7.53</v>
      </c>
      <c r="E28" s="50">
        <v>14.82</v>
      </c>
      <c r="F28" s="52">
        <v>17.32</v>
      </c>
      <c r="G28" s="50">
        <f t="shared" si="0"/>
        <v>4.8250501448629377</v>
      </c>
      <c r="H28" s="54">
        <v>68553</v>
      </c>
      <c r="I28" s="50">
        <v>358.96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0.01</v>
      </c>
      <c r="F29" s="52">
        <v>0.01</v>
      </c>
      <c r="G29" s="50">
        <f t="shared" si="0"/>
        <v>0.5988023952095809</v>
      </c>
      <c r="H29" s="54">
        <v>130</v>
      </c>
      <c r="I29" s="50">
        <v>1.67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0.1</v>
      </c>
      <c r="E30" s="50">
        <v>0.08</v>
      </c>
      <c r="F30" s="52">
        <v>0.1</v>
      </c>
      <c r="G30" s="50">
        <f t="shared" si="0"/>
        <v>41.666666666666671</v>
      </c>
      <c r="H30" s="54">
        <v>15</v>
      </c>
      <c r="I30" s="50">
        <v>0.24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1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0.02</v>
      </c>
      <c r="E32" s="50">
        <v>0.19</v>
      </c>
      <c r="F32" s="52">
        <v>0.31</v>
      </c>
      <c r="G32" s="50">
        <f t="shared" si="0"/>
        <v>29.807692307692307</v>
      </c>
      <c r="H32" s="54">
        <v>322</v>
      </c>
      <c r="I32" s="50">
        <v>1.04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0.01</v>
      </c>
      <c r="F34" s="52">
        <v>0.01</v>
      </c>
      <c r="G34" s="50">
        <f t="shared" si="0"/>
        <v>1.0309278350515463</v>
      </c>
      <c r="H34" s="54">
        <v>149</v>
      </c>
      <c r="I34" s="50">
        <v>0.97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0.05</v>
      </c>
      <c r="E35" s="50">
        <v>0.1</v>
      </c>
      <c r="F35" s="52">
        <v>0.1</v>
      </c>
      <c r="G35" s="50">
        <f t="shared" si="0"/>
        <v>45.45454545454546</v>
      </c>
      <c r="H35" s="54">
        <v>9</v>
      </c>
      <c r="I35" s="50">
        <v>0.22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0">
        <f t="shared" si="0"/>
        <v>0</v>
      </c>
      <c r="H36" s="54">
        <v>4</v>
      </c>
      <c r="I36" s="50">
        <v>0.05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0.12</v>
      </c>
      <c r="F37" s="52">
        <v>0.28000000000000003</v>
      </c>
      <c r="G37" s="50">
        <f t="shared" si="0"/>
        <v>2.0172910662824206</v>
      </c>
      <c r="H37" s="54">
        <v>923</v>
      </c>
      <c r="I37" s="50">
        <v>13.88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16.390000000000004</v>
      </c>
      <c r="E38" s="51">
        <f>SUM(E19:E37)</f>
        <v>61.8</v>
      </c>
      <c r="F38" s="53">
        <f>SUM(F19:F37)</f>
        <v>67.12</v>
      </c>
      <c r="G38" s="51">
        <f t="shared" ref="G38:G58" si="1">(F38/I38)*100</f>
        <v>4.130156542286108</v>
      </c>
      <c r="H38" s="55">
        <f>SUM(H19:H37)</f>
        <v>215828</v>
      </c>
      <c r="I38" s="51">
        <f>SUM(I19:I37)</f>
        <v>1625.1200000000001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0.09</v>
      </c>
      <c r="E39" s="50">
        <v>0.08</v>
      </c>
      <c r="F39" s="52">
        <v>0.08</v>
      </c>
      <c r="G39" s="50">
        <f t="shared" si="1"/>
        <v>47.058823529411761</v>
      </c>
      <c r="H39" s="54">
        <v>13</v>
      </c>
      <c r="I39" s="50">
        <v>0.17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0.09</v>
      </c>
      <c r="E40" s="51">
        <f>SUM(E39:E39)</f>
        <v>0.08</v>
      </c>
      <c r="F40" s="53">
        <f>SUM(F39:F39)</f>
        <v>0.08</v>
      </c>
      <c r="G40" s="51">
        <f t="shared" si="1"/>
        <v>47.058823529411761</v>
      </c>
      <c r="H40" s="55">
        <f>SUM(H39:H39)</f>
        <v>13</v>
      </c>
      <c r="I40" s="51">
        <f>SUM(I39:I39)</f>
        <v>0.17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35.44</v>
      </c>
      <c r="E41" s="50">
        <v>32.840000000000003</v>
      </c>
      <c r="F41" s="52">
        <v>40.36</v>
      </c>
      <c r="G41" s="50">
        <f t="shared" si="1"/>
        <v>2.8705139329454772</v>
      </c>
      <c r="H41" s="54">
        <v>103484</v>
      </c>
      <c r="I41" s="50">
        <v>1406.02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35.44</v>
      </c>
      <c r="E42" s="51">
        <f>SUM(E41:E41)</f>
        <v>32.840000000000003</v>
      </c>
      <c r="F42" s="53">
        <f>SUM(F41:F41)</f>
        <v>40.36</v>
      </c>
      <c r="G42" s="51">
        <f t="shared" si="1"/>
        <v>2.8705139329454772</v>
      </c>
      <c r="H42" s="55">
        <f>SUM(H41:H41)</f>
        <v>103484</v>
      </c>
      <c r="I42" s="51">
        <f>SUM(I41:I41)</f>
        <v>1406.02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2.79</v>
      </c>
      <c r="E43" s="50">
        <v>3.02</v>
      </c>
      <c r="F43" s="52">
        <v>3.13</v>
      </c>
      <c r="G43" s="50">
        <f t="shared" si="1"/>
        <v>4.2947310647639956</v>
      </c>
      <c r="H43" s="54">
        <v>4297</v>
      </c>
      <c r="I43" s="50">
        <v>72.88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0.03</v>
      </c>
      <c r="E44" s="50">
        <v>0.3</v>
      </c>
      <c r="F44" s="52">
        <v>0</v>
      </c>
      <c r="G44" s="50">
        <f t="shared" si="1"/>
        <v>0</v>
      </c>
      <c r="H44" s="54">
        <v>351</v>
      </c>
      <c r="I44" s="50">
        <v>2.13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4.34</v>
      </c>
      <c r="E45" s="50">
        <v>24.58</v>
      </c>
      <c r="F45" s="52">
        <v>15.98</v>
      </c>
      <c r="G45" s="50">
        <f t="shared" si="1"/>
        <v>16.131637391479909</v>
      </c>
      <c r="H45" s="54">
        <v>25731</v>
      </c>
      <c r="I45" s="50">
        <v>99.06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1.79</v>
      </c>
      <c r="E46" s="50">
        <v>0.41</v>
      </c>
      <c r="F46" s="52">
        <v>0.18</v>
      </c>
      <c r="G46" s="50">
        <f t="shared" si="1"/>
        <v>0.21812893843916625</v>
      </c>
      <c r="H46" s="54">
        <v>12498</v>
      </c>
      <c r="I46" s="50">
        <v>82.52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0.01</v>
      </c>
      <c r="E47" s="50">
        <v>1.08</v>
      </c>
      <c r="F47" s="52">
        <v>2.89</v>
      </c>
      <c r="G47" s="50">
        <f t="shared" si="1"/>
        <v>4.5376040194693044</v>
      </c>
      <c r="H47" s="54">
        <v>13316</v>
      </c>
      <c r="I47" s="50">
        <v>63.69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0.34</v>
      </c>
      <c r="F48" s="52">
        <v>0.41</v>
      </c>
      <c r="G48" s="50">
        <f t="shared" si="1"/>
        <v>1.1211375444353295</v>
      </c>
      <c r="H48" s="54">
        <v>7444</v>
      </c>
      <c r="I48" s="50">
        <v>36.57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1.2</v>
      </c>
      <c r="E49" s="50">
        <v>2.21</v>
      </c>
      <c r="F49" s="52">
        <v>3.18</v>
      </c>
      <c r="G49" s="50">
        <f t="shared" si="1"/>
        <v>15.915915915915916</v>
      </c>
      <c r="H49" s="54">
        <v>5627</v>
      </c>
      <c r="I49" s="50">
        <v>19.98</v>
      </c>
      <c r="J49" s="58"/>
    </row>
    <row r="50" spans="1:10" s="4" customFormat="1" x14ac:dyDescent="0.2">
      <c r="A50" s="71" t="s">
        <v>61</v>
      </c>
      <c r="B50" s="72"/>
      <c r="C50" s="51">
        <f>SUM(C43:C49)</f>
        <v>0</v>
      </c>
      <c r="D50" s="51">
        <f>SUM(D43:D49)</f>
        <v>10.159999999999998</v>
      </c>
      <c r="E50" s="51">
        <f>SUM(E43:E49)</f>
        <v>31.94</v>
      </c>
      <c r="F50" s="53">
        <f>SUM(F43:F49)</f>
        <v>25.77</v>
      </c>
      <c r="G50" s="51">
        <f t="shared" si="1"/>
        <v>6.838627497810684</v>
      </c>
      <c r="H50" s="55">
        <f>SUM(H43:H49)</f>
        <v>69264</v>
      </c>
      <c r="I50" s="51">
        <f>SUM(I43:I49)</f>
        <v>376.83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360.65999999999997</v>
      </c>
      <c r="E58" s="51">
        <f>SUM(E18+E38+E40+E42+E50+E57)</f>
        <v>405.00000000000006</v>
      </c>
      <c r="F58" s="53">
        <f>SUM(F18+F38+F40+F42+F50+F57)</f>
        <v>452.27000000000004</v>
      </c>
      <c r="G58" s="51">
        <f t="shared" si="1"/>
        <v>9.4075140300444726</v>
      </c>
      <c r="H58" s="55">
        <f>SUM(H18+H38+H40+H42+H50+H57)</f>
        <v>476324</v>
      </c>
      <c r="I58" s="51">
        <f>SUM(I18+I38+I40+I42+I50+I57)</f>
        <v>4807.54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6" workbookViewId="0">
      <selection activeCell="L42" sqref="L42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98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QUARTER ENDED  JUNE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100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26.44</v>
      </c>
      <c r="E6" s="50">
        <v>46.36</v>
      </c>
      <c r="F6" s="52">
        <v>52.32</v>
      </c>
      <c r="G6" s="50">
        <f t="shared" ref="G6:G37" si="0">(F6/I6)*100</f>
        <v>16.385330869687763</v>
      </c>
      <c r="H6" s="54">
        <v>4808</v>
      </c>
      <c r="I6" s="50">
        <v>319.31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28.89</v>
      </c>
      <c r="E7" s="50">
        <v>4.7699999999999996</v>
      </c>
      <c r="F7" s="52">
        <v>28.79</v>
      </c>
      <c r="G7" s="50">
        <f t="shared" si="0"/>
        <v>10.810709323720475</v>
      </c>
      <c r="H7" s="54">
        <v>5317</v>
      </c>
      <c r="I7" s="50">
        <v>266.31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1.63</v>
      </c>
      <c r="E8" s="50">
        <v>1.92</v>
      </c>
      <c r="F8" s="52">
        <v>2.5</v>
      </c>
      <c r="G8" s="50">
        <f t="shared" si="0"/>
        <v>13.888888888888889</v>
      </c>
      <c r="H8" s="54">
        <v>287</v>
      </c>
      <c r="I8" s="50">
        <v>18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13.53</v>
      </c>
      <c r="E9" s="50">
        <v>26.31</v>
      </c>
      <c r="F9" s="52">
        <v>28.88</v>
      </c>
      <c r="G9" s="50">
        <f t="shared" si="0"/>
        <v>13.357384024790711</v>
      </c>
      <c r="H9" s="54">
        <v>3129</v>
      </c>
      <c r="I9" s="50">
        <v>216.21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17.03</v>
      </c>
      <c r="E10" s="50">
        <v>18.579999999999998</v>
      </c>
      <c r="F10" s="52">
        <v>19.82</v>
      </c>
      <c r="G10" s="50">
        <f t="shared" si="0"/>
        <v>17.245279735491167</v>
      </c>
      <c r="H10" s="54">
        <v>1966</v>
      </c>
      <c r="I10" s="50">
        <v>114.93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7.89</v>
      </c>
      <c r="E11" s="50">
        <v>7.5</v>
      </c>
      <c r="F11" s="52">
        <v>7.86</v>
      </c>
      <c r="G11" s="50">
        <f t="shared" si="0"/>
        <v>24.455507156191661</v>
      </c>
      <c r="H11" s="54">
        <v>560</v>
      </c>
      <c r="I11" s="50">
        <v>32.14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1.47</v>
      </c>
      <c r="E12" s="50">
        <v>2.56</v>
      </c>
      <c r="F12" s="52">
        <v>2.2400000000000002</v>
      </c>
      <c r="G12" s="50">
        <f t="shared" si="0"/>
        <v>4.9371831606788632</v>
      </c>
      <c r="H12" s="54">
        <v>754</v>
      </c>
      <c r="I12" s="50">
        <v>45.37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0.67</v>
      </c>
      <c r="E13" s="50">
        <v>1.07</v>
      </c>
      <c r="F13" s="52">
        <v>1.08</v>
      </c>
      <c r="G13" s="50">
        <f t="shared" si="0"/>
        <v>23.841059602649008</v>
      </c>
      <c r="H13" s="54">
        <v>76</v>
      </c>
      <c r="I13" s="50">
        <v>4.53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39.619999999999997</v>
      </c>
      <c r="E14" s="50">
        <v>47.54</v>
      </c>
      <c r="F14" s="52">
        <v>52.36</v>
      </c>
      <c r="G14" s="50">
        <f t="shared" si="0"/>
        <v>15.04900411002213</v>
      </c>
      <c r="H14" s="54">
        <v>6561</v>
      </c>
      <c r="I14" s="50">
        <v>347.93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18.04</v>
      </c>
      <c r="E15" s="50">
        <v>30.01</v>
      </c>
      <c r="F15" s="52">
        <v>31.56</v>
      </c>
      <c r="G15" s="50">
        <f t="shared" si="0"/>
        <v>7.7503008275828194</v>
      </c>
      <c r="H15" s="54">
        <v>7181</v>
      </c>
      <c r="I15" s="50">
        <v>407.21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7.25</v>
      </c>
      <c r="E16" s="50">
        <v>8.9499999999999993</v>
      </c>
      <c r="F16" s="52">
        <v>10.31</v>
      </c>
      <c r="G16" s="50">
        <f t="shared" si="0"/>
        <v>16.349508404693943</v>
      </c>
      <c r="H16" s="54">
        <v>957</v>
      </c>
      <c r="I16" s="50">
        <v>63.06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15.51</v>
      </c>
      <c r="E17" s="50">
        <v>20.91</v>
      </c>
      <c r="F17" s="52">
        <v>21.16</v>
      </c>
      <c r="G17" s="50">
        <f t="shared" si="0"/>
        <v>12.14277516354872</v>
      </c>
      <c r="H17" s="54">
        <v>2976</v>
      </c>
      <c r="I17" s="50">
        <v>174.26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177.96999999999997</v>
      </c>
      <c r="E18" s="51">
        <f>SUM(E6:E17)</f>
        <v>216.47999999999996</v>
      </c>
      <c r="F18" s="53">
        <f>SUM(F6:F17)</f>
        <v>258.88000000000005</v>
      </c>
      <c r="G18" s="51">
        <f t="shared" si="0"/>
        <v>12.884345480425633</v>
      </c>
      <c r="H18" s="55">
        <f>SUM(H6:H17)</f>
        <v>34572</v>
      </c>
      <c r="I18" s="51">
        <f>SUM(I6:I17)</f>
        <v>2009.26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0.12</v>
      </c>
      <c r="E19" s="50">
        <v>0.98</v>
      </c>
      <c r="F19" s="52">
        <v>0.89</v>
      </c>
      <c r="G19" s="50">
        <f t="shared" si="0"/>
        <v>1.4499837080482243</v>
      </c>
      <c r="H19" s="54">
        <v>1113</v>
      </c>
      <c r="I19" s="50">
        <v>61.38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0.74</v>
      </c>
      <c r="E20" s="50">
        <v>0.06</v>
      </c>
      <c r="F20" s="52">
        <v>0.2</v>
      </c>
      <c r="G20" s="50">
        <f t="shared" si="0"/>
        <v>1.4503263234227701</v>
      </c>
      <c r="H20" s="54">
        <v>262</v>
      </c>
      <c r="I20" s="50">
        <v>13.79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1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0.23</v>
      </c>
      <c r="F22" s="52">
        <v>0.23</v>
      </c>
      <c r="G22" s="50">
        <f t="shared" si="0"/>
        <v>38.983050847457626</v>
      </c>
      <c r="H22" s="54">
        <v>16</v>
      </c>
      <c r="I22" s="50">
        <v>0.59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7.0000000000000007E-2</v>
      </c>
      <c r="E23" s="50">
        <v>0.15</v>
      </c>
      <c r="F23" s="52">
        <v>0.15</v>
      </c>
      <c r="G23" s="50">
        <f t="shared" si="0"/>
        <v>31.25</v>
      </c>
      <c r="H23" s="54">
        <v>7</v>
      </c>
      <c r="I23" s="50">
        <v>0.48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2.5499999999999998</v>
      </c>
      <c r="E24" s="50">
        <v>1.74</v>
      </c>
      <c r="F24" s="52">
        <v>1.82</v>
      </c>
      <c r="G24" s="50">
        <f t="shared" si="0"/>
        <v>1.6460160983992043</v>
      </c>
      <c r="H24" s="54">
        <v>2492</v>
      </c>
      <c r="I24" s="50">
        <v>110.57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0.28999999999999998</v>
      </c>
      <c r="E25" s="50">
        <v>0.14000000000000001</v>
      </c>
      <c r="F25" s="52">
        <v>0.19</v>
      </c>
      <c r="G25" s="50">
        <f t="shared" si="0"/>
        <v>0.25565123789020455</v>
      </c>
      <c r="H25" s="54">
        <v>1483</v>
      </c>
      <c r="I25" s="50">
        <v>74.319999999999993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5.64</v>
      </c>
      <c r="E26" s="50">
        <v>7.51</v>
      </c>
      <c r="F26" s="52">
        <v>9.94</v>
      </c>
      <c r="G26" s="50">
        <f t="shared" si="0"/>
        <v>8.4237288135593218</v>
      </c>
      <c r="H26" s="54">
        <v>2140</v>
      </c>
      <c r="I26" s="50">
        <v>118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0.53</v>
      </c>
      <c r="G27" s="50">
        <f t="shared" si="0"/>
        <v>0.73194310178152189</v>
      </c>
      <c r="H27" s="54">
        <v>1140</v>
      </c>
      <c r="I27" s="50">
        <v>72.41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2.17</v>
      </c>
      <c r="E28" s="50">
        <v>1.28</v>
      </c>
      <c r="F28" s="52">
        <v>1.26</v>
      </c>
      <c r="G28" s="50">
        <f t="shared" si="0"/>
        <v>2.0788648737832043</v>
      </c>
      <c r="H28" s="54">
        <v>2747</v>
      </c>
      <c r="I28" s="50">
        <v>60.61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0.1</v>
      </c>
      <c r="F29" s="52">
        <v>0.1</v>
      </c>
      <c r="G29" s="50">
        <f t="shared" si="0"/>
        <v>5.2083333333333339</v>
      </c>
      <c r="H29" s="54">
        <v>30</v>
      </c>
      <c r="I29" s="50">
        <v>1.92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0.17</v>
      </c>
      <c r="E30" s="50">
        <v>0</v>
      </c>
      <c r="F30" s="52">
        <v>0</v>
      </c>
      <c r="G30" s="50">
        <f t="shared" si="0"/>
        <v>0</v>
      </c>
      <c r="H30" s="54">
        <v>11</v>
      </c>
      <c r="I30" s="50">
        <v>0.68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2">
        <v>0</v>
      </c>
      <c r="G32" s="52">
        <v>0</v>
      </c>
      <c r="H32" s="54">
        <v>3</v>
      </c>
      <c r="I32" s="50">
        <v>0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0.03</v>
      </c>
      <c r="E34" s="50">
        <v>0</v>
      </c>
      <c r="F34" s="52">
        <v>0</v>
      </c>
      <c r="G34" s="50">
        <f t="shared" si="0"/>
        <v>0</v>
      </c>
      <c r="H34" s="54">
        <v>6</v>
      </c>
      <c r="I34" s="50">
        <v>0.43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0.06</v>
      </c>
      <c r="E35" s="50">
        <v>0.13</v>
      </c>
      <c r="F35" s="52">
        <v>0.13</v>
      </c>
      <c r="G35" s="50">
        <f t="shared" si="0"/>
        <v>16.455696202531644</v>
      </c>
      <c r="H35" s="54">
        <v>16</v>
      </c>
      <c r="I35" s="50">
        <v>0.79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0.06</v>
      </c>
      <c r="G37" s="50">
        <f t="shared" si="0"/>
        <v>0.33860045146726864</v>
      </c>
      <c r="H37" s="54">
        <v>232</v>
      </c>
      <c r="I37" s="50">
        <v>17.72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11.84</v>
      </c>
      <c r="E38" s="51">
        <f>SUM(E19:E37)</f>
        <v>12.32</v>
      </c>
      <c r="F38" s="53">
        <f>SUM(F19:F37)</f>
        <v>15.5</v>
      </c>
      <c r="G38" s="51">
        <f t="shared" ref="G38:G58" si="1">(F38/I38)*100</f>
        <v>2.9043077441960699</v>
      </c>
      <c r="H38" s="55">
        <f>SUM(H19:H37)</f>
        <v>11699</v>
      </c>
      <c r="I38" s="51">
        <f>SUM(I19:I37)</f>
        <v>533.68999999999983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</v>
      </c>
      <c r="E39" s="50">
        <v>0</v>
      </c>
      <c r="F39" s="52">
        <v>0</v>
      </c>
      <c r="G39" s="50">
        <f t="shared" si="1"/>
        <v>0</v>
      </c>
      <c r="H39" s="54">
        <v>3</v>
      </c>
      <c r="I39" s="50">
        <v>0.18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</v>
      </c>
      <c r="E40" s="51">
        <f>SUM(E39:E39)</f>
        <v>0</v>
      </c>
      <c r="F40" s="53">
        <f>SUM(F39:F39)</f>
        <v>0</v>
      </c>
      <c r="G40" s="51">
        <f t="shared" si="1"/>
        <v>0</v>
      </c>
      <c r="H40" s="55">
        <f>SUM(H39:H39)</f>
        <v>3</v>
      </c>
      <c r="I40" s="51">
        <f>SUM(I39:I39)</f>
        <v>0.18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3.12</v>
      </c>
      <c r="E41" s="50">
        <v>3.91</v>
      </c>
      <c r="F41" s="52">
        <v>5.68</v>
      </c>
      <c r="G41" s="50">
        <f t="shared" si="1"/>
        <v>1.8586995647763345</v>
      </c>
      <c r="H41" s="54">
        <v>5711</v>
      </c>
      <c r="I41" s="50">
        <v>305.58999999999997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3.12</v>
      </c>
      <c r="E42" s="51">
        <f>SUM(E41:E41)</f>
        <v>3.91</v>
      </c>
      <c r="F42" s="53">
        <f>SUM(F41:F41)</f>
        <v>5.68</v>
      </c>
      <c r="G42" s="51">
        <f t="shared" si="1"/>
        <v>1.8586995647763345</v>
      </c>
      <c r="H42" s="55">
        <f>SUM(H41:H41)</f>
        <v>5711</v>
      </c>
      <c r="I42" s="51">
        <f>SUM(I41:I41)</f>
        <v>305.58999999999997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2.09</v>
      </c>
      <c r="E43" s="50">
        <v>5.8</v>
      </c>
      <c r="F43" s="52">
        <v>5.31</v>
      </c>
      <c r="G43" s="50">
        <f t="shared" si="1"/>
        <v>3.3139861449166821</v>
      </c>
      <c r="H43" s="54">
        <v>3150</v>
      </c>
      <c r="I43" s="50">
        <v>160.22999999999999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0">
        <f t="shared" si="1"/>
        <v>0</v>
      </c>
      <c r="H45" s="54">
        <v>6</v>
      </c>
      <c r="I45" s="50">
        <v>0.42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0.06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0">
        <f t="shared" si="1"/>
        <v>0</v>
      </c>
      <c r="H47" s="54">
        <v>62</v>
      </c>
      <c r="I47" s="50">
        <v>3.59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0.15</v>
      </c>
      <c r="E49" s="50">
        <v>0.14000000000000001</v>
      </c>
      <c r="F49" s="52">
        <v>0.08</v>
      </c>
      <c r="G49" s="50">
        <f t="shared" si="1"/>
        <v>44.44444444444445</v>
      </c>
      <c r="H49" s="54">
        <v>8</v>
      </c>
      <c r="I49" s="50">
        <v>0.18</v>
      </c>
      <c r="J49" s="58"/>
    </row>
    <row r="50" spans="1:10" s="4" customFormat="1" x14ac:dyDescent="0.2">
      <c r="A50" s="71" t="s">
        <v>61</v>
      </c>
      <c r="B50" s="72"/>
      <c r="C50" s="51">
        <f>SUM(C43:C49)</f>
        <v>0</v>
      </c>
      <c r="D50" s="51">
        <f>SUM(D43:D49)</f>
        <v>2.2999999999999998</v>
      </c>
      <c r="E50" s="51">
        <f>SUM(E43:E49)</f>
        <v>5.9399999999999995</v>
      </c>
      <c r="F50" s="53">
        <f>SUM(F43:F49)</f>
        <v>5.39</v>
      </c>
      <c r="G50" s="51">
        <f t="shared" si="1"/>
        <v>3.2781900012163976</v>
      </c>
      <c r="H50" s="55">
        <f>SUM(H43:H49)</f>
        <v>3226</v>
      </c>
      <c r="I50" s="51">
        <f>SUM(I43:I49)</f>
        <v>164.42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195.23</v>
      </c>
      <c r="E58" s="51">
        <f>SUM(E18+E38+E40+E42+E50+E57)</f>
        <v>238.64999999999995</v>
      </c>
      <c r="F58" s="53">
        <f>SUM(F18+F38+F40+F42+F50+F57)</f>
        <v>285.45000000000005</v>
      </c>
      <c r="G58" s="51">
        <f t="shared" si="1"/>
        <v>9.4735060435293441</v>
      </c>
      <c r="H58" s="55">
        <f>SUM(H18+H38+H40+H42+H50+H57)</f>
        <v>55211</v>
      </c>
      <c r="I58" s="51">
        <f>SUM(I18+I38+I40+I42+I50+I57)</f>
        <v>3013.14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22" zoomScaleSheetLayoutView="90" workbookViewId="0">
      <selection activeCell="G66" sqref="G66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4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101</v>
      </c>
      <c r="B1" s="39"/>
      <c r="C1" s="79" t="s">
        <v>92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QUARTER ENDED  JUNE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102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8" t="s">
        <v>103</v>
      </c>
      <c r="D3" s="78"/>
      <c r="E3" s="78"/>
      <c r="F3" s="78"/>
      <c r="G3" s="78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62.62</v>
      </c>
      <c r="E6" s="50">
        <v>88.74</v>
      </c>
      <c r="F6" s="52">
        <v>97.79</v>
      </c>
      <c r="G6" s="50">
        <f t="shared" ref="G6:G37" si="0">(F6/I6)*100</f>
        <v>19.455276141970398</v>
      </c>
      <c r="H6" s="54">
        <v>18259</v>
      </c>
      <c r="I6" s="50">
        <v>502.64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72.23</v>
      </c>
      <c r="E7" s="50">
        <v>8.16</v>
      </c>
      <c r="F7" s="52">
        <v>63.32</v>
      </c>
      <c r="G7" s="50">
        <f t="shared" si="0"/>
        <v>15.343979450892963</v>
      </c>
      <c r="H7" s="54">
        <v>22863</v>
      </c>
      <c r="I7" s="50">
        <v>412.67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7.41</v>
      </c>
      <c r="E8" s="50">
        <v>9.59</v>
      </c>
      <c r="F8" s="52">
        <v>10.88</v>
      </c>
      <c r="G8" s="50">
        <f t="shared" si="0"/>
        <v>24.626527840651878</v>
      </c>
      <c r="H8" s="54">
        <v>2812</v>
      </c>
      <c r="I8" s="50">
        <v>44.18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42.73</v>
      </c>
      <c r="E9" s="50">
        <v>63.98</v>
      </c>
      <c r="F9" s="52">
        <v>67.47</v>
      </c>
      <c r="G9" s="50">
        <f t="shared" si="0"/>
        <v>16.39212827988338</v>
      </c>
      <c r="H9" s="54">
        <v>17486</v>
      </c>
      <c r="I9" s="50">
        <v>411.6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92.72</v>
      </c>
      <c r="E10" s="50">
        <v>119.77</v>
      </c>
      <c r="F10" s="52">
        <v>123.58</v>
      </c>
      <c r="G10" s="50">
        <f t="shared" si="0"/>
        <v>32.85391466170411</v>
      </c>
      <c r="H10" s="54">
        <v>14132</v>
      </c>
      <c r="I10" s="50">
        <v>376.15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27.45</v>
      </c>
      <c r="E11" s="50">
        <v>17.89</v>
      </c>
      <c r="F11" s="52">
        <v>18.309999999999999</v>
      </c>
      <c r="G11" s="50">
        <f t="shared" si="0"/>
        <v>27.492492492492492</v>
      </c>
      <c r="H11" s="54">
        <v>4733</v>
      </c>
      <c r="I11" s="50">
        <v>66.599999999999994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5.12</v>
      </c>
      <c r="E12" s="50">
        <v>6.67</v>
      </c>
      <c r="F12" s="52">
        <v>5.54</v>
      </c>
      <c r="G12" s="50">
        <f t="shared" si="0"/>
        <v>5.2136269527573873</v>
      </c>
      <c r="H12" s="54">
        <v>5790</v>
      </c>
      <c r="I12" s="50">
        <v>106.26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1.76</v>
      </c>
      <c r="E13" s="50">
        <v>2.4500000000000002</v>
      </c>
      <c r="F13" s="52">
        <v>2.44</v>
      </c>
      <c r="G13" s="50">
        <f t="shared" si="0"/>
        <v>26.321467098166128</v>
      </c>
      <c r="H13" s="54">
        <v>709</v>
      </c>
      <c r="I13" s="50">
        <v>9.27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119.7</v>
      </c>
      <c r="E14" s="50">
        <v>131.86000000000001</v>
      </c>
      <c r="F14" s="52">
        <v>139.1</v>
      </c>
      <c r="G14" s="50">
        <f t="shared" si="0"/>
        <v>24.015883977900547</v>
      </c>
      <c r="H14" s="54">
        <v>25264</v>
      </c>
      <c r="I14" s="50">
        <v>579.20000000000005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61.55</v>
      </c>
      <c r="E15" s="50">
        <v>71.709999999999994</v>
      </c>
      <c r="F15" s="52">
        <v>78.97</v>
      </c>
      <c r="G15" s="50">
        <f t="shared" si="0"/>
        <v>10.907458563535911</v>
      </c>
      <c r="H15" s="54">
        <v>53300</v>
      </c>
      <c r="I15" s="50">
        <v>724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19.3</v>
      </c>
      <c r="E16" s="50">
        <v>23.07</v>
      </c>
      <c r="F16" s="52">
        <v>24.99</v>
      </c>
      <c r="G16" s="50">
        <f t="shared" si="0"/>
        <v>20.571287454725056</v>
      </c>
      <c r="H16" s="54">
        <v>6906</v>
      </c>
      <c r="I16" s="50">
        <v>121.48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52.89</v>
      </c>
      <c r="E17" s="50">
        <v>56.17</v>
      </c>
      <c r="F17" s="52">
        <v>56.73</v>
      </c>
      <c r="G17" s="50">
        <f t="shared" si="0"/>
        <v>17.958783120706574</v>
      </c>
      <c r="H17" s="54">
        <v>19294</v>
      </c>
      <c r="I17" s="50">
        <v>315.89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565.4799999999999</v>
      </c>
      <c r="E18" s="51">
        <f>SUM(E6:E17)</f>
        <v>600.06000000000006</v>
      </c>
      <c r="F18" s="53">
        <f>SUM(F6:F17)</f>
        <v>689.12000000000012</v>
      </c>
      <c r="G18" s="51">
        <f t="shared" si="0"/>
        <v>18.777418704392993</v>
      </c>
      <c r="H18" s="55">
        <f>SUM(H6:H17)</f>
        <v>191548</v>
      </c>
      <c r="I18" s="51">
        <f>SUM(I6:I17)</f>
        <v>3669.9399999999996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8.85</v>
      </c>
      <c r="E19" s="50">
        <v>15.33</v>
      </c>
      <c r="F19" s="52">
        <v>16.14</v>
      </c>
      <c r="G19" s="50">
        <f t="shared" si="0"/>
        <v>7.5675168792198058</v>
      </c>
      <c r="H19" s="54">
        <v>41993</v>
      </c>
      <c r="I19" s="50">
        <v>213.28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4.03</v>
      </c>
      <c r="E20" s="50">
        <v>50.9</v>
      </c>
      <c r="F20" s="52">
        <v>47.04</v>
      </c>
      <c r="G20" s="50">
        <f t="shared" si="0"/>
        <v>7.042654170347193</v>
      </c>
      <c r="H20" s="54">
        <v>144059</v>
      </c>
      <c r="I20" s="50">
        <v>667.93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0">
        <f t="shared" si="0"/>
        <v>0</v>
      </c>
      <c r="H21" s="54">
        <v>2</v>
      </c>
      <c r="I21" s="50">
        <v>0.05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1.59</v>
      </c>
      <c r="F22" s="52">
        <v>1.8</v>
      </c>
      <c r="G22" s="50">
        <f t="shared" si="0"/>
        <v>49.31506849315069</v>
      </c>
      <c r="H22" s="54">
        <v>1788</v>
      </c>
      <c r="I22" s="50">
        <v>3.65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0.12</v>
      </c>
      <c r="E23" s="50">
        <v>6.77</v>
      </c>
      <c r="F23" s="52">
        <v>6.7</v>
      </c>
      <c r="G23" s="50">
        <f t="shared" si="0"/>
        <v>58.413251961639055</v>
      </c>
      <c r="H23" s="54">
        <v>8576</v>
      </c>
      <c r="I23" s="50">
        <v>11.47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30.46</v>
      </c>
      <c r="E24" s="50">
        <v>17.77</v>
      </c>
      <c r="F24" s="52">
        <v>14.63</v>
      </c>
      <c r="G24" s="50">
        <f t="shared" si="0"/>
        <v>8.222334625976508</v>
      </c>
      <c r="H24" s="54">
        <v>19047</v>
      </c>
      <c r="I24" s="50">
        <v>177.93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0.38</v>
      </c>
      <c r="E25" s="50">
        <v>0.35</v>
      </c>
      <c r="F25" s="52">
        <v>1.68</v>
      </c>
      <c r="G25" s="50">
        <f t="shared" si="0"/>
        <v>1.0365891281545012</v>
      </c>
      <c r="H25" s="54">
        <v>16986</v>
      </c>
      <c r="I25" s="50">
        <v>162.07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10.87</v>
      </c>
      <c r="E26" s="50">
        <v>11.29</v>
      </c>
      <c r="F26" s="52">
        <v>14.86</v>
      </c>
      <c r="G26" s="50">
        <f t="shared" si="0"/>
        <v>9.0224650880388584</v>
      </c>
      <c r="H26" s="54">
        <v>5139</v>
      </c>
      <c r="I26" s="50">
        <v>164.7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0.66</v>
      </c>
      <c r="E27" s="50">
        <v>2.91</v>
      </c>
      <c r="F27" s="52">
        <v>10.07</v>
      </c>
      <c r="G27" s="50">
        <f t="shared" si="0"/>
        <v>1.6064705506987429</v>
      </c>
      <c r="H27" s="54">
        <v>63278</v>
      </c>
      <c r="I27" s="50">
        <v>626.84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23.69</v>
      </c>
      <c r="E28" s="50">
        <v>38.869999999999997</v>
      </c>
      <c r="F28" s="52">
        <v>50.54</v>
      </c>
      <c r="G28" s="50">
        <f t="shared" si="0"/>
        <v>7.9092331768388107</v>
      </c>
      <c r="H28" s="54">
        <v>184676</v>
      </c>
      <c r="I28" s="50">
        <v>639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0.01</v>
      </c>
      <c r="E29" s="50">
        <v>0.12</v>
      </c>
      <c r="F29" s="52">
        <v>0.12</v>
      </c>
      <c r="G29" s="50">
        <f t="shared" si="0"/>
        <v>3.3149171270718232</v>
      </c>
      <c r="H29" s="54">
        <v>182</v>
      </c>
      <c r="I29" s="50">
        <v>3.62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0.27</v>
      </c>
      <c r="E30" s="50">
        <v>0.08</v>
      </c>
      <c r="F30" s="52">
        <v>0.1</v>
      </c>
      <c r="G30" s="50">
        <f t="shared" si="0"/>
        <v>10.638297872340427</v>
      </c>
      <c r="H30" s="54">
        <v>48</v>
      </c>
      <c r="I30" s="50">
        <v>0.94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2">
        <v>0</v>
      </c>
      <c r="H31" s="54">
        <v>1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0.02</v>
      </c>
      <c r="E32" s="50">
        <v>4.8899999999999997</v>
      </c>
      <c r="F32" s="52">
        <v>8.4499999999999993</v>
      </c>
      <c r="G32" s="50">
        <f t="shared" si="0"/>
        <v>32.525019245573517</v>
      </c>
      <c r="H32" s="54">
        <v>10063</v>
      </c>
      <c r="I32" s="50">
        <v>25.98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0.1</v>
      </c>
      <c r="E34" s="50">
        <v>0.01</v>
      </c>
      <c r="F34" s="52">
        <v>0.01</v>
      </c>
      <c r="G34" s="50">
        <f t="shared" si="0"/>
        <v>0.25252525252525254</v>
      </c>
      <c r="H34" s="54">
        <v>802</v>
      </c>
      <c r="I34" s="50">
        <v>3.96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0.11</v>
      </c>
      <c r="E35" s="50">
        <v>0.23</v>
      </c>
      <c r="F35" s="52">
        <v>0.23</v>
      </c>
      <c r="G35" s="50">
        <f t="shared" si="0"/>
        <v>22.772277227722775</v>
      </c>
      <c r="H35" s="54">
        <v>27</v>
      </c>
      <c r="I35" s="50">
        <v>1.01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0">
        <f t="shared" si="0"/>
        <v>0</v>
      </c>
      <c r="H36" s="54">
        <v>4</v>
      </c>
      <c r="I36" s="50">
        <v>0.05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0.11</v>
      </c>
      <c r="E37" s="50">
        <v>0.31</v>
      </c>
      <c r="F37" s="52">
        <v>0.55000000000000004</v>
      </c>
      <c r="G37" s="50">
        <f t="shared" si="0"/>
        <v>1.4360313315926896</v>
      </c>
      <c r="H37" s="54">
        <v>2073</v>
      </c>
      <c r="I37" s="50">
        <v>38.299999999999997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79.679999999999993</v>
      </c>
      <c r="E38" s="51">
        <f>SUM(E19:E37)</f>
        <v>151.41999999999999</v>
      </c>
      <c r="F38" s="53">
        <f>SUM(F19:F37)</f>
        <v>172.92</v>
      </c>
      <c r="G38" s="51">
        <f t="shared" ref="G38:G58" si="1">(F38/I38)*100</f>
        <v>6.309152868891335</v>
      </c>
      <c r="H38" s="55">
        <f>SUM(H19:H37)</f>
        <v>498744</v>
      </c>
      <c r="I38" s="51">
        <f>SUM(I19:I37)</f>
        <v>2740.7800000000007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0.14000000000000001</v>
      </c>
      <c r="E39" s="50">
        <v>0.13</v>
      </c>
      <c r="F39" s="52">
        <v>0.13</v>
      </c>
      <c r="G39" s="50">
        <f t="shared" si="1"/>
        <v>30.952380952380953</v>
      </c>
      <c r="H39" s="54">
        <v>43</v>
      </c>
      <c r="I39" s="50">
        <v>0.42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0.14000000000000001</v>
      </c>
      <c r="E40" s="51">
        <f>SUM(E39:E39)</f>
        <v>0.13</v>
      </c>
      <c r="F40" s="53">
        <f>SUM(F39:F39)</f>
        <v>0.13</v>
      </c>
      <c r="G40" s="51">
        <f t="shared" si="1"/>
        <v>30.952380952380953</v>
      </c>
      <c r="H40" s="55">
        <f>SUM(H39:H39)</f>
        <v>43</v>
      </c>
      <c r="I40" s="51">
        <f>SUM(I39:I39)</f>
        <v>0.42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51.16</v>
      </c>
      <c r="E41" s="50">
        <v>41.01</v>
      </c>
      <c r="F41" s="52">
        <v>50.64</v>
      </c>
      <c r="G41" s="50">
        <f t="shared" si="1"/>
        <v>2.8242852840459114</v>
      </c>
      <c r="H41" s="54">
        <v>147035</v>
      </c>
      <c r="I41" s="50">
        <v>1793.02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51.16</v>
      </c>
      <c r="E42" s="51">
        <f>SUM(E41:E41)</f>
        <v>41.01</v>
      </c>
      <c r="F42" s="53">
        <f>SUM(F41:F41)</f>
        <v>50.64</v>
      </c>
      <c r="G42" s="51">
        <f t="shared" si="1"/>
        <v>2.8242852840459114</v>
      </c>
      <c r="H42" s="55">
        <f>SUM(H41:H41)</f>
        <v>147035</v>
      </c>
      <c r="I42" s="51">
        <f>SUM(I41:I41)</f>
        <v>1793.02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4.88</v>
      </c>
      <c r="E43" s="50">
        <v>8.9</v>
      </c>
      <c r="F43" s="52">
        <v>8.51</v>
      </c>
      <c r="G43" s="50">
        <f t="shared" si="1"/>
        <v>3.3789954337899544</v>
      </c>
      <c r="H43" s="54">
        <v>12910</v>
      </c>
      <c r="I43" s="50">
        <v>251.85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1.55</v>
      </c>
      <c r="E44" s="50">
        <v>8.5399999999999991</v>
      </c>
      <c r="F44" s="52">
        <v>7.54</v>
      </c>
      <c r="G44" s="50">
        <f t="shared" si="1"/>
        <v>18.125</v>
      </c>
      <c r="H44" s="54">
        <v>14717</v>
      </c>
      <c r="I44" s="50">
        <v>41.6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42.19</v>
      </c>
      <c r="E45" s="50">
        <v>36.24</v>
      </c>
      <c r="F45" s="52">
        <v>22.56</v>
      </c>
      <c r="G45" s="50">
        <f t="shared" si="1"/>
        <v>17.422194764074444</v>
      </c>
      <c r="H45" s="54">
        <v>43024</v>
      </c>
      <c r="I45" s="50">
        <v>129.49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1.89</v>
      </c>
      <c r="E46" s="50">
        <v>1.75</v>
      </c>
      <c r="F46" s="52">
        <v>1.42</v>
      </c>
      <c r="G46" s="50">
        <f t="shared" si="1"/>
        <v>1.3235157050983315</v>
      </c>
      <c r="H46" s="54">
        <v>20596</v>
      </c>
      <c r="I46" s="50">
        <v>107.29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0.43</v>
      </c>
      <c r="E47" s="50">
        <v>5.9</v>
      </c>
      <c r="F47" s="52">
        <v>18.75</v>
      </c>
      <c r="G47" s="50">
        <f t="shared" si="1"/>
        <v>13.998805435269524</v>
      </c>
      <c r="H47" s="54">
        <v>44472</v>
      </c>
      <c r="I47" s="50">
        <v>133.94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1.29</v>
      </c>
      <c r="F48" s="52">
        <v>1.51</v>
      </c>
      <c r="G48" s="50">
        <f t="shared" si="1"/>
        <v>2.2380317178005038</v>
      </c>
      <c r="H48" s="54">
        <v>20249</v>
      </c>
      <c r="I48" s="50">
        <v>67.47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2.66</v>
      </c>
      <c r="E49" s="50">
        <v>6.4</v>
      </c>
      <c r="F49" s="52">
        <v>8.35</v>
      </c>
      <c r="G49" s="50">
        <f t="shared" si="1"/>
        <v>17.29852910710586</v>
      </c>
      <c r="H49" s="54">
        <v>20898</v>
      </c>
      <c r="I49" s="50">
        <v>48.27</v>
      </c>
      <c r="J49" s="58"/>
    </row>
    <row r="50" spans="1:10" s="4" customFormat="1" x14ac:dyDescent="0.2">
      <c r="A50" s="71" t="s">
        <v>61</v>
      </c>
      <c r="B50" s="72"/>
      <c r="C50" s="51">
        <f>SUM(C43:C49)</f>
        <v>0</v>
      </c>
      <c r="D50" s="51">
        <f>SUM(D43:D49)</f>
        <v>53.599999999999994</v>
      </c>
      <c r="E50" s="51">
        <f>SUM(E43:E49)</f>
        <v>69.02</v>
      </c>
      <c r="F50" s="53">
        <f>SUM(F43:F49)</f>
        <v>68.64</v>
      </c>
      <c r="G50" s="51">
        <f t="shared" si="1"/>
        <v>8.8010155017886671</v>
      </c>
      <c r="H50" s="55">
        <f>SUM(H43:H49)</f>
        <v>176866</v>
      </c>
      <c r="I50" s="51">
        <f>SUM(I43:I49)</f>
        <v>779.91000000000008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750.05999999999983</v>
      </c>
      <c r="E58" s="51">
        <f>SUM(E18+E38+E40+E42+E50+E57)</f>
        <v>861.64</v>
      </c>
      <c r="F58" s="53">
        <f>SUM(F18+F38+F40+F42+F50+F57)</f>
        <v>981.45</v>
      </c>
      <c r="G58" s="51">
        <f t="shared" si="1"/>
        <v>10.924336074852489</v>
      </c>
      <c r="H58" s="55">
        <f>SUM(H18+H38+H40+H42+H50+H57)</f>
        <v>1014236</v>
      </c>
      <c r="I58" s="51">
        <f>SUM(I18+I38+I40+I42+I50+I57)</f>
        <v>8984.07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tabSelected="1" zoomScaleSheetLayoutView="90" workbookViewId="0">
      <selection activeCell="M47" sqref="M47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104</v>
      </c>
      <c r="B1" s="39"/>
      <c r="C1" s="79" t="s">
        <v>84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0" t="str">
        <f>T11I!A2</f>
        <v xml:space="preserve"> DATA FOR THE QUARTER ENDED  JUNE 2025</v>
      </c>
      <c r="B2" s="80"/>
      <c r="C2" s="80"/>
      <c r="D2" s="80"/>
      <c r="E2" s="80"/>
      <c r="F2" s="80"/>
      <c r="G2" s="80"/>
      <c r="H2" s="67" t="s">
        <v>3</v>
      </c>
      <c r="I2" s="67"/>
      <c r="J2" s="57" t="s">
        <v>105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8" t="s">
        <v>4</v>
      </c>
      <c r="B3" s="69" t="s">
        <v>5</v>
      </c>
      <c r="C3" s="70" t="s">
        <v>106</v>
      </c>
      <c r="D3" s="70"/>
      <c r="E3" s="70"/>
      <c r="F3" s="70"/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8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11.39</v>
      </c>
      <c r="E6" s="50">
        <v>12.67</v>
      </c>
      <c r="F6" s="52">
        <v>12.45</v>
      </c>
      <c r="G6" s="50">
        <f t="shared" ref="G6:G37" si="0">(F6/I6)*100</f>
        <v>31.273549359457419</v>
      </c>
      <c r="H6" s="54">
        <v>358</v>
      </c>
      <c r="I6" s="50">
        <v>39.81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18.3</v>
      </c>
      <c r="E7" s="50">
        <v>16.420000000000002</v>
      </c>
      <c r="F7" s="52">
        <v>15.41</v>
      </c>
      <c r="G7" s="50">
        <f t="shared" si="0"/>
        <v>49.107711918419376</v>
      </c>
      <c r="H7" s="54">
        <v>268</v>
      </c>
      <c r="I7" s="50">
        <v>31.38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0</v>
      </c>
      <c r="E8" s="50">
        <v>0</v>
      </c>
      <c r="F8" s="52">
        <v>1.1399999999999999</v>
      </c>
      <c r="G8" s="50">
        <f t="shared" si="0"/>
        <v>8.6429112964366936</v>
      </c>
      <c r="H8" s="54">
        <v>104</v>
      </c>
      <c r="I8" s="50">
        <v>13.19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0.39</v>
      </c>
      <c r="E9" s="50">
        <v>0.59</v>
      </c>
      <c r="F9" s="52">
        <v>0.27</v>
      </c>
      <c r="G9" s="50">
        <f t="shared" si="0"/>
        <v>9.2150170648464158</v>
      </c>
      <c r="H9" s="54">
        <v>32</v>
      </c>
      <c r="I9" s="50">
        <v>2.93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3.5</v>
      </c>
      <c r="E10" s="50">
        <v>5.17</v>
      </c>
      <c r="F10" s="52">
        <v>5.18</v>
      </c>
      <c r="G10" s="50">
        <f t="shared" si="0"/>
        <v>58.73015873015872</v>
      </c>
      <c r="H10" s="54">
        <v>54</v>
      </c>
      <c r="I10" s="50">
        <v>8.82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0</v>
      </c>
      <c r="E11" s="50">
        <v>0</v>
      </c>
      <c r="F11" s="52">
        <v>0</v>
      </c>
      <c r="G11" s="50">
        <f t="shared" si="0"/>
        <v>0</v>
      </c>
      <c r="H11" s="54">
        <v>25</v>
      </c>
      <c r="I11" s="50">
        <v>4.8600000000000003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0.62</v>
      </c>
      <c r="E12" s="50">
        <v>0.97</v>
      </c>
      <c r="F12" s="52">
        <v>0.96</v>
      </c>
      <c r="G12" s="50">
        <f t="shared" si="0"/>
        <v>46.376811594202898</v>
      </c>
      <c r="H12" s="54">
        <v>22</v>
      </c>
      <c r="I12" s="50">
        <v>2.0699999999999998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2.2400000000000002</v>
      </c>
      <c r="E13" s="50">
        <v>2.38</v>
      </c>
      <c r="F13" s="52">
        <v>2.38</v>
      </c>
      <c r="G13" s="50">
        <f t="shared" si="0"/>
        <v>34.146341463414629</v>
      </c>
      <c r="H13" s="54">
        <v>21</v>
      </c>
      <c r="I13" s="50">
        <v>6.97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10.79</v>
      </c>
      <c r="E14" s="50">
        <v>9.86</v>
      </c>
      <c r="F14" s="52">
        <v>5.57</v>
      </c>
      <c r="G14" s="50">
        <f t="shared" si="0"/>
        <v>26.999515269025693</v>
      </c>
      <c r="H14" s="54">
        <v>172</v>
      </c>
      <c r="I14" s="50">
        <v>20.63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6.86</v>
      </c>
      <c r="F15" s="52">
        <v>9.43</v>
      </c>
      <c r="G15" s="50">
        <f t="shared" si="0"/>
        <v>9.8495926467516188</v>
      </c>
      <c r="H15" s="54">
        <v>552</v>
      </c>
      <c r="I15" s="50">
        <v>95.74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4.34</v>
      </c>
      <c r="E16" s="50">
        <v>4.59</v>
      </c>
      <c r="F16" s="52">
        <v>4.2699999999999996</v>
      </c>
      <c r="G16" s="50">
        <f t="shared" si="0"/>
        <v>21.201588877855013</v>
      </c>
      <c r="H16" s="54">
        <v>100</v>
      </c>
      <c r="I16" s="50">
        <v>20.14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0</v>
      </c>
      <c r="E17" s="50">
        <v>0</v>
      </c>
      <c r="F17" s="52">
        <v>0</v>
      </c>
      <c r="G17" s="50">
        <f t="shared" si="0"/>
        <v>0</v>
      </c>
      <c r="H17" s="54">
        <v>204</v>
      </c>
      <c r="I17" s="50">
        <v>30.81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51.569999999999993</v>
      </c>
      <c r="E18" s="51">
        <f>SUM(E6:E17)</f>
        <v>59.510000000000005</v>
      </c>
      <c r="F18" s="53">
        <f>SUM(F6:F17)</f>
        <v>57.06</v>
      </c>
      <c r="G18" s="51">
        <f t="shared" si="0"/>
        <v>20.573282855597625</v>
      </c>
      <c r="H18" s="55">
        <f>SUM(H6:H17)</f>
        <v>1912</v>
      </c>
      <c r="I18" s="51">
        <f>SUM(I6:I17)</f>
        <v>277.34999999999997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</v>
      </c>
      <c r="E19" s="50">
        <v>0</v>
      </c>
      <c r="F19" s="52">
        <v>0</v>
      </c>
      <c r="G19" s="50">
        <v>0</v>
      </c>
      <c r="H19" s="54">
        <v>0</v>
      </c>
      <c r="I19" s="50">
        <v>0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0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0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0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</v>
      </c>
      <c r="F23" s="52">
        <v>0</v>
      </c>
      <c r="G23" s="50">
        <v>0</v>
      </c>
      <c r="H23" s="54">
        <v>0</v>
      </c>
      <c r="I23" s="50">
        <v>0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</v>
      </c>
      <c r="F24" s="52">
        <v>0.37</v>
      </c>
      <c r="G24" s="50">
        <f t="shared" si="0"/>
        <v>2.3672424824056302</v>
      </c>
      <c r="H24" s="54">
        <v>80</v>
      </c>
      <c r="I24" s="50">
        <v>15.63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55</v>
      </c>
      <c r="I25" s="50">
        <v>23.53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2.87</v>
      </c>
      <c r="E26" s="50">
        <v>2.2799999999999998</v>
      </c>
      <c r="F26" s="52">
        <v>2.2799999999999998</v>
      </c>
      <c r="G26" s="50">
        <f t="shared" si="0"/>
        <v>68.263473053892213</v>
      </c>
      <c r="H26" s="54">
        <v>15</v>
      </c>
      <c r="I26" s="50">
        <v>3.34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0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0">
        <f t="shared" si="0"/>
        <v>0</v>
      </c>
      <c r="H28" s="54">
        <v>92</v>
      </c>
      <c r="I28" s="50">
        <v>18.940000000000001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0">
        <v>0</v>
      </c>
      <c r="H29" s="54">
        <v>0</v>
      </c>
      <c r="I29" s="50">
        <v>0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0.13</v>
      </c>
      <c r="F30" s="52">
        <v>0.13</v>
      </c>
      <c r="G30" s="50">
        <f t="shared" si="0"/>
        <v>46.428571428571423</v>
      </c>
      <c r="H30" s="54">
        <v>3</v>
      </c>
      <c r="I30" s="50">
        <v>0.28000000000000003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2">
        <v>0</v>
      </c>
      <c r="G31" s="50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0.38</v>
      </c>
      <c r="F32" s="52">
        <v>0.91</v>
      </c>
      <c r="G32" s="50">
        <f t="shared" si="0"/>
        <v>6.513958482462419</v>
      </c>
      <c r="H32" s="54">
        <v>35</v>
      </c>
      <c r="I32" s="50">
        <v>13.97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0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0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0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0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0">
        <f t="shared" si="0"/>
        <v>0</v>
      </c>
      <c r="H37" s="54">
        <v>23</v>
      </c>
      <c r="I37" s="50">
        <v>6.54</v>
      </c>
      <c r="J37" s="58"/>
    </row>
    <row r="38" spans="1:10" s="4" customFormat="1" x14ac:dyDescent="0.2">
      <c r="A38" s="71" t="s">
        <v>49</v>
      </c>
      <c r="B38" s="72"/>
      <c r="C38" s="51">
        <f>SUM(C19:C37)</f>
        <v>0</v>
      </c>
      <c r="D38" s="51">
        <f>SUM(D19:D37)</f>
        <v>2.87</v>
      </c>
      <c r="E38" s="51">
        <f>SUM(E19:E37)</f>
        <v>2.7899999999999996</v>
      </c>
      <c r="F38" s="53">
        <f>SUM(F19:F37)</f>
        <v>3.69</v>
      </c>
      <c r="G38" s="51">
        <f t="shared" ref="G38:G58" si="1">(F38/I38)*100</f>
        <v>4.4874133527909521</v>
      </c>
      <c r="H38" s="55">
        <f>SUM(H19:H37)</f>
        <v>303</v>
      </c>
      <c r="I38" s="51">
        <f>SUM(I19:I37)</f>
        <v>82.23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</v>
      </c>
      <c r="E39" s="50">
        <v>0</v>
      </c>
      <c r="F39" s="52">
        <v>0</v>
      </c>
      <c r="G39" s="50">
        <v>0</v>
      </c>
      <c r="H39" s="54">
        <v>0</v>
      </c>
      <c r="I39" s="50">
        <v>0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</v>
      </c>
      <c r="E40" s="51">
        <f>SUM(E39:E39)</f>
        <v>0</v>
      </c>
      <c r="F40" s="53">
        <f>SUM(F39:F39)</f>
        <v>0</v>
      </c>
      <c r="G40" s="51">
        <v>0</v>
      </c>
      <c r="H40" s="55">
        <f>SUM(H39:H39)</f>
        <v>0</v>
      </c>
      <c r="I40" s="51">
        <f>SUM(I39:I39)</f>
        <v>0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50">
        <v>0.09</v>
      </c>
      <c r="E41" s="50">
        <v>1.65</v>
      </c>
      <c r="F41" s="52">
        <v>1.65</v>
      </c>
      <c r="G41" s="50">
        <f t="shared" si="1"/>
        <v>3.7835358862646182</v>
      </c>
      <c r="H41" s="54">
        <v>201</v>
      </c>
      <c r="I41" s="50">
        <v>43.61</v>
      </c>
      <c r="J41" s="58"/>
    </row>
    <row r="42" spans="1:10" s="4" customFormat="1" x14ac:dyDescent="0.2">
      <c r="A42" s="71" t="s">
        <v>53</v>
      </c>
      <c r="B42" s="72"/>
      <c r="C42" s="51">
        <f>SUM(C41:C41)</f>
        <v>0</v>
      </c>
      <c r="D42" s="51">
        <f>SUM(D41:D41)</f>
        <v>0.09</v>
      </c>
      <c r="E42" s="51">
        <f>SUM(E41:E41)</f>
        <v>1.65</v>
      </c>
      <c r="F42" s="53">
        <f>SUM(F41:F41)</f>
        <v>1.65</v>
      </c>
      <c r="G42" s="51">
        <f t="shared" si="1"/>
        <v>3.7835358862646182</v>
      </c>
      <c r="H42" s="55">
        <f>SUM(H41:H41)</f>
        <v>201</v>
      </c>
      <c r="I42" s="51">
        <f>SUM(I41:I41)</f>
        <v>43.61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0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0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0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0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0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0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0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>SUM(C43:C49)</f>
        <v>0</v>
      </c>
      <c r="D50" s="51">
        <f>SUM(D43:D49)</f>
        <v>0</v>
      </c>
      <c r="E50" s="51">
        <f>SUM(E43:E49)</f>
        <v>0</v>
      </c>
      <c r="F50" s="53">
        <f>SUM(F43:F49)</f>
        <v>0</v>
      </c>
      <c r="G50" s="51">
        <v>0</v>
      </c>
      <c r="H50" s="55">
        <f>SUM(H43:H49)</f>
        <v>0</v>
      </c>
      <c r="I50" s="51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 t="shared" ref="C57:I57" si="2">SUM(C51:C56)</f>
        <v>0</v>
      </c>
      <c r="D57" s="51">
        <f t="shared" si="2"/>
        <v>0</v>
      </c>
      <c r="E57" s="51">
        <f t="shared" si="2"/>
        <v>0</v>
      </c>
      <c r="F57" s="53">
        <f t="shared" si="2"/>
        <v>0</v>
      </c>
      <c r="G57" s="53">
        <f t="shared" si="2"/>
        <v>0</v>
      </c>
      <c r="H57" s="55">
        <f t="shared" si="2"/>
        <v>0</v>
      </c>
      <c r="I57" s="51">
        <f t="shared" si="2"/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0</v>
      </c>
      <c r="D58" s="51">
        <f>SUM(D18+D38+D40+D42+D50+D57)</f>
        <v>54.529999999999994</v>
      </c>
      <c r="E58" s="51">
        <f>SUM(E18+E38+E40+E42+E50+E57)</f>
        <v>63.95</v>
      </c>
      <c r="F58" s="53">
        <f>SUM(F18+F38+F40+F42+F50+F57)</f>
        <v>62.4</v>
      </c>
      <c r="G58" s="51">
        <f t="shared" si="1"/>
        <v>15.4765743197996</v>
      </c>
      <c r="H58" s="55">
        <f>SUM(H18+H38+H40+H42+H50+H57)</f>
        <v>2416</v>
      </c>
      <c r="I58" s="51">
        <f>SUM(I18+I38+I40+I42+I50+I57)</f>
        <v>403.19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workbookViewId="0">
      <selection activeCell="N51" sqref="N51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107</v>
      </c>
      <c r="B1" s="39"/>
      <c r="C1" s="79" t="s">
        <v>84</v>
      </c>
      <c r="D1" s="65"/>
      <c r="E1" s="65"/>
      <c r="F1" s="65"/>
      <c r="G1" s="65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0" t="str">
        <f>T11I!A2</f>
        <v xml:space="preserve"> DATA FOR THE QUARTER ENDED  JUNE 2025</v>
      </c>
      <c r="B2" s="80"/>
      <c r="C2" s="80"/>
      <c r="D2" s="80"/>
      <c r="E2" s="80"/>
      <c r="F2" s="80"/>
      <c r="G2" s="80"/>
      <c r="H2" s="67" t="s">
        <v>3</v>
      </c>
      <c r="I2" s="67"/>
      <c r="J2" s="57" t="s">
        <v>108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8" t="s">
        <v>4</v>
      </c>
      <c r="B3" s="69" t="s">
        <v>5</v>
      </c>
      <c r="C3" s="70" t="s">
        <v>109</v>
      </c>
      <c r="D3" s="70"/>
      <c r="E3" s="70"/>
      <c r="F3" s="70"/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8"/>
      <c r="B4" s="69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">
      <c r="A5" s="41"/>
      <c r="B5" s="42"/>
      <c r="C5" s="40" t="s">
        <v>13</v>
      </c>
      <c r="D5" s="40" t="s">
        <v>13</v>
      </c>
      <c r="E5" s="40" t="s">
        <v>13</v>
      </c>
      <c r="F5" s="40" t="s">
        <v>13</v>
      </c>
      <c r="G5" s="45" t="s">
        <v>78</v>
      </c>
      <c r="H5" s="32" t="s">
        <v>15</v>
      </c>
      <c r="I5" s="38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0</v>
      </c>
      <c r="D6" s="50">
        <v>0.74</v>
      </c>
      <c r="E6" s="50">
        <v>1.1000000000000001</v>
      </c>
      <c r="F6" s="52">
        <v>1.1599999999999999</v>
      </c>
      <c r="G6" s="50">
        <f t="shared" ref="G6:G32" si="0">(F6/I6)*100</f>
        <v>48.333333333333336</v>
      </c>
      <c r="H6" s="54">
        <v>4013</v>
      </c>
      <c r="I6" s="50">
        <v>2.4</v>
      </c>
      <c r="J6" s="58"/>
    </row>
    <row r="7" spans="1:253" s="1" customFormat="1" x14ac:dyDescent="0.2">
      <c r="A7" s="48">
        <v>2</v>
      </c>
      <c r="B7" s="49" t="s">
        <v>18</v>
      </c>
      <c r="C7" s="50">
        <v>0</v>
      </c>
      <c r="D7" s="50">
        <v>0.1</v>
      </c>
      <c r="E7" s="50">
        <v>0.18</v>
      </c>
      <c r="F7" s="52">
        <v>0.21</v>
      </c>
      <c r="G7" s="50">
        <f t="shared" si="0"/>
        <v>17.796610169491526</v>
      </c>
      <c r="H7" s="54">
        <v>1198</v>
      </c>
      <c r="I7" s="50">
        <v>1.18</v>
      </c>
      <c r="J7" s="58"/>
    </row>
    <row r="8" spans="1:253" s="1" customFormat="1" x14ac:dyDescent="0.2">
      <c r="A8" s="48">
        <v>3</v>
      </c>
      <c r="B8" s="49" t="s">
        <v>19</v>
      </c>
      <c r="C8" s="50">
        <v>0</v>
      </c>
      <c r="D8" s="50">
        <v>0.28000000000000003</v>
      </c>
      <c r="E8" s="50">
        <v>0.24</v>
      </c>
      <c r="F8" s="52">
        <v>0.28999999999999998</v>
      </c>
      <c r="G8" s="50">
        <f t="shared" si="0"/>
        <v>28.431372549019606</v>
      </c>
      <c r="H8" s="54">
        <v>1145</v>
      </c>
      <c r="I8" s="50">
        <v>1.02</v>
      </c>
      <c r="J8" s="58"/>
    </row>
    <row r="9" spans="1:253" s="1" customFormat="1" x14ac:dyDescent="0.2">
      <c r="A9" s="48">
        <v>4</v>
      </c>
      <c r="B9" s="49" t="s">
        <v>20</v>
      </c>
      <c r="C9" s="50">
        <v>0</v>
      </c>
      <c r="D9" s="50">
        <v>0.28000000000000003</v>
      </c>
      <c r="E9" s="50">
        <v>0.32</v>
      </c>
      <c r="F9" s="52">
        <v>0.15</v>
      </c>
      <c r="G9" s="50">
        <f t="shared" si="0"/>
        <v>0.77679958570688767</v>
      </c>
      <c r="H9" s="54">
        <v>11761</v>
      </c>
      <c r="I9" s="50">
        <v>19.309999999999999</v>
      </c>
      <c r="J9" s="58"/>
    </row>
    <row r="10" spans="1:253" s="1" customFormat="1" x14ac:dyDescent="0.2">
      <c r="A10" s="48">
        <v>5</v>
      </c>
      <c r="B10" s="49" t="s">
        <v>21</v>
      </c>
      <c r="C10" s="50">
        <v>0</v>
      </c>
      <c r="D10" s="50">
        <v>0.12</v>
      </c>
      <c r="E10" s="50">
        <v>0.17</v>
      </c>
      <c r="F10" s="52">
        <v>0.17</v>
      </c>
      <c r="G10" s="50">
        <f t="shared" si="0"/>
        <v>8.9005235602094253</v>
      </c>
      <c r="H10" s="54">
        <v>1718</v>
      </c>
      <c r="I10" s="50">
        <v>1.91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0.26</v>
      </c>
      <c r="E11" s="50">
        <v>0.18</v>
      </c>
      <c r="F11" s="52">
        <v>0.18</v>
      </c>
      <c r="G11" s="50">
        <f t="shared" si="0"/>
        <v>8.7378640776699026</v>
      </c>
      <c r="H11" s="54">
        <v>1217</v>
      </c>
      <c r="I11" s="50">
        <v>2.06</v>
      </c>
      <c r="J11" s="58"/>
    </row>
    <row r="12" spans="1:253" s="1" customFormat="1" x14ac:dyDescent="0.2">
      <c r="A12" s="48">
        <v>7</v>
      </c>
      <c r="B12" s="49" t="s">
        <v>23</v>
      </c>
      <c r="C12" s="50">
        <v>0</v>
      </c>
      <c r="D12" s="50">
        <v>0</v>
      </c>
      <c r="E12" s="50">
        <v>0.01</v>
      </c>
      <c r="F12" s="52">
        <v>0.01</v>
      </c>
      <c r="G12" s="50">
        <f t="shared" si="0"/>
        <v>0.57471264367816088</v>
      </c>
      <c r="H12" s="54">
        <v>1137</v>
      </c>
      <c r="I12" s="50">
        <v>1.74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0.1</v>
      </c>
      <c r="E13" s="50">
        <v>0.1</v>
      </c>
      <c r="F13" s="52">
        <v>0.09</v>
      </c>
      <c r="G13" s="50">
        <f t="shared" si="0"/>
        <v>23.076923076923077</v>
      </c>
      <c r="H13" s="54">
        <v>267</v>
      </c>
      <c r="I13" s="50">
        <v>0.39</v>
      </c>
      <c r="J13" s="58"/>
    </row>
    <row r="14" spans="1:253" s="1" customFormat="1" x14ac:dyDescent="0.2">
      <c r="A14" s="48">
        <v>9</v>
      </c>
      <c r="B14" s="49" t="s">
        <v>25</v>
      </c>
      <c r="C14" s="50">
        <v>0</v>
      </c>
      <c r="D14" s="50">
        <v>0.08</v>
      </c>
      <c r="E14" s="50">
        <v>0.31</v>
      </c>
      <c r="F14" s="52">
        <v>0.33</v>
      </c>
      <c r="G14" s="50">
        <f t="shared" si="0"/>
        <v>18.965517241379313</v>
      </c>
      <c r="H14" s="54">
        <v>2019</v>
      </c>
      <c r="I14" s="50">
        <v>1.74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</v>
      </c>
      <c r="D15" s="50">
        <v>0</v>
      </c>
      <c r="E15" s="50">
        <v>5.72</v>
      </c>
      <c r="F15" s="52">
        <v>6.19</v>
      </c>
      <c r="G15" s="50">
        <f t="shared" si="0"/>
        <v>38.857501569365979</v>
      </c>
      <c r="H15" s="54">
        <v>21994</v>
      </c>
      <c r="I15" s="50">
        <v>15.93</v>
      </c>
      <c r="J15" s="58"/>
    </row>
    <row r="16" spans="1:253" s="1" customFormat="1" x14ac:dyDescent="0.2">
      <c r="A16" s="48">
        <v>11</v>
      </c>
      <c r="B16" s="49" t="s">
        <v>27</v>
      </c>
      <c r="C16" s="50">
        <v>0</v>
      </c>
      <c r="D16" s="50">
        <v>0.1</v>
      </c>
      <c r="E16" s="50">
        <v>0.05</v>
      </c>
      <c r="F16" s="52">
        <v>0.05</v>
      </c>
      <c r="G16" s="50">
        <f t="shared" si="0"/>
        <v>7.6923076923076925</v>
      </c>
      <c r="H16" s="54">
        <v>981</v>
      </c>
      <c r="I16" s="50">
        <v>0.65</v>
      </c>
      <c r="J16" s="58"/>
    </row>
    <row r="17" spans="1:10" s="1" customFormat="1" x14ac:dyDescent="0.2">
      <c r="A17" s="48">
        <v>12</v>
      </c>
      <c r="B17" s="49" t="s">
        <v>28</v>
      </c>
      <c r="C17" s="50">
        <v>0</v>
      </c>
      <c r="D17" s="50">
        <v>0.32</v>
      </c>
      <c r="E17" s="50">
        <v>0.96</v>
      </c>
      <c r="F17" s="52">
        <v>0.91</v>
      </c>
      <c r="G17" s="50">
        <f t="shared" si="0"/>
        <v>0.40807174887892378</v>
      </c>
      <c r="H17" s="54">
        <v>2408</v>
      </c>
      <c r="I17" s="50">
        <v>223</v>
      </c>
      <c r="J17" s="58"/>
    </row>
    <row r="18" spans="1:10" s="4" customFormat="1" x14ac:dyDescent="0.2">
      <c r="A18" s="71" t="s">
        <v>29</v>
      </c>
      <c r="B18" s="72"/>
      <c r="C18" s="51">
        <f>SUM(C6:C17)</f>
        <v>0</v>
      </c>
      <c r="D18" s="51">
        <f>SUM(D6:D17)</f>
        <v>2.38</v>
      </c>
      <c r="E18" s="51">
        <f>SUM(E6:E17)</f>
        <v>9.34</v>
      </c>
      <c r="F18" s="53">
        <f>SUM(F6:F17)</f>
        <v>9.74</v>
      </c>
      <c r="G18" s="51">
        <f t="shared" si="0"/>
        <v>3.5897246894925003</v>
      </c>
      <c r="H18" s="55">
        <f>SUM(H6:H17)</f>
        <v>49858</v>
      </c>
      <c r="I18" s="51">
        <f>SUM(I6:I17)</f>
        <v>271.33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0.04</v>
      </c>
      <c r="E19" s="50">
        <v>0</v>
      </c>
      <c r="F19" s="52">
        <v>0</v>
      </c>
      <c r="G19" s="50">
        <f t="shared" si="0"/>
        <v>0</v>
      </c>
      <c r="H19" s="54">
        <v>81</v>
      </c>
      <c r="I19" s="50">
        <v>0.03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0.43</v>
      </c>
      <c r="F24" s="52">
        <v>0.43</v>
      </c>
      <c r="G24" s="50">
        <f t="shared" si="0"/>
        <v>97.727272727272734</v>
      </c>
      <c r="H24" s="54">
        <v>20</v>
      </c>
      <c r="I24" s="50">
        <v>0.44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4</v>
      </c>
      <c r="I25" s="50">
        <v>0.01</v>
      </c>
      <c r="J25" s="58"/>
    </row>
    <row r="26" spans="1:10" s="1" customFormat="1" x14ac:dyDescent="0.2">
      <c r="A26" s="48">
        <v>20</v>
      </c>
      <c r="B26" s="49" t="s">
        <v>37</v>
      </c>
      <c r="C26" s="50">
        <v>0</v>
      </c>
      <c r="D26" s="50">
        <v>0.03</v>
      </c>
      <c r="E26" s="50">
        <v>0.06</v>
      </c>
      <c r="F26" s="52">
        <v>0.06</v>
      </c>
      <c r="G26" s="50">
        <f t="shared" si="0"/>
        <v>8</v>
      </c>
      <c r="H26" s="54">
        <v>483</v>
      </c>
      <c r="I26" s="50">
        <v>0.75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2">
        <v>0</v>
      </c>
      <c r="I27" s="52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2">
        <v>0</v>
      </c>
      <c r="H28" s="52">
        <v>0</v>
      </c>
      <c r="I28" s="52">
        <v>0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48">
        <v>0.01</v>
      </c>
      <c r="F29" s="48">
        <v>0.01</v>
      </c>
      <c r="G29" s="50">
        <f t="shared" si="0"/>
        <v>50</v>
      </c>
      <c r="H29" s="48">
        <v>12</v>
      </c>
      <c r="I29" s="48">
        <v>0.02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48">
        <v>30</v>
      </c>
      <c r="I30" s="48">
        <v>0.35</v>
      </c>
      <c r="J30" s="58"/>
    </row>
    <row r="31" spans="1:10" s="1" customFormat="1" x14ac:dyDescent="0.2">
      <c r="A31" s="48">
        <v>25</v>
      </c>
      <c r="B31" s="49" t="s">
        <v>42</v>
      </c>
      <c r="C31" s="50">
        <v>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48">
        <v>10</v>
      </c>
      <c r="I32" s="48">
        <v>0.01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0">
        <v>0</v>
      </c>
      <c r="G37" s="50">
        <v>0</v>
      </c>
      <c r="H37" s="54">
        <v>0</v>
      </c>
      <c r="I37" s="50">
        <v>0</v>
      </c>
      <c r="J37" s="58"/>
    </row>
    <row r="38" spans="1:10" s="5" customFormat="1" x14ac:dyDescent="0.2">
      <c r="A38" s="71" t="s">
        <v>49</v>
      </c>
      <c r="B38" s="72"/>
      <c r="C38" s="51">
        <v>0</v>
      </c>
      <c r="D38" s="56">
        <f>SUM(D19:D37)</f>
        <v>7.0000000000000007E-2</v>
      </c>
      <c r="E38" s="56">
        <f>SUM(E19:E37)</f>
        <v>0.5</v>
      </c>
      <c r="F38" s="56">
        <f>SUM(F19:F37)</f>
        <v>0.5</v>
      </c>
      <c r="G38" s="51">
        <f t="shared" ref="G38:G58" si="1">(F38/I38)*100</f>
        <v>31.05590062111801</v>
      </c>
      <c r="H38" s="55">
        <f>SUM(H19:H37)</f>
        <v>640</v>
      </c>
      <c r="I38" s="56">
        <f>SUM(I19:I37)</f>
        <v>1.61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</v>
      </c>
      <c r="E39" s="50">
        <v>0</v>
      </c>
      <c r="F39" s="50">
        <v>0</v>
      </c>
      <c r="G39" s="50">
        <v>1</v>
      </c>
      <c r="H39" s="54">
        <v>0</v>
      </c>
      <c r="I39" s="50">
        <v>0</v>
      </c>
      <c r="J39" s="58"/>
    </row>
    <row r="40" spans="1:10" s="4" customFormat="1" x14ac:dyDescent="0.2">
      <c r="A40" s="71" t="s">
        <v>51</v>
      </c>
      <c r="B40" s="72"/>
      <c r="C40" s="50">
        <v>0</v>
      </c>
      <c r="D40" s="50">
        <v>0</v>
      </c>
      <c r="E40" s="50">
        <v>0</v>
      </c>
      <c r="F40" s="50">
        <v>0</v>
      </c>
      <c r="G40" s="51">
        <f t="shared" ref="C40:I40" si="2">SUM(G39:G39)</f>
        <v>1</v>
      </c>
      <c r="H40" s="55">
        <f t="shared" si="2"/>
        <v>0</v>
      </c>
      <c r="I40" s="51">
        <f t="shared" si="2"/>
        <v>0</v>
      </c>
      <c r="J40" s="59"/>
    </row>
    <row r="41" spans="1:10" s="1" customFormat="1" x14ac:dyDescent="0.2">
      <c r="A41" s="48">
        <v>33</v>
      </c>
      <c r="B41" s="49" t="s">
        <v>52</v>
      </c>
      <c r="C41" s="50">
        <v>0</v>
      </c>
      <c r="D41" s="48">
        <v>0.28000000000000003</v>
      </c>
      <c r="E41" s="48">
        <v>0.19</v>
      </c>
      <c r="F41" s="48">
        <v>0.24</v>
      </c>
      <c r="G41" s="50">
        <f t="shared" si="1"/>
        <v>19.35483870967742</v>
      </c>
      <c r="H41" s="54">
        <v>1200</v>
      </c>
      <c r="I41" s="48">
        <v>1.24</v>
      </c>
      <c r="J41" s="58"/>
    </row>
    <row r="42" spans="1:10" s="5" customFormat="1" x14ac:dyDescent="0.2">
      <c r="A42" s="71" t="s">
        <v>53</v>
      </c>
      <c r="B42" s="72"/>
      <c r="C42" s="51">
        <v>0</v>
      </c>
      <c r="D42" s="56">
        <f>SUM(D41:D41)</f>
        <v>0.28000000000000003</v>
      </c>
      <c r="E42" s="56">
        <f>SUM(E41:E41)</f>
        <v>0.19</v>
      </c>
      <c r="F42" s="56">
        <f>SUM(F41:F41)</f>
        <v>0.24</v>
      </c>
      <c r="G42" s="51">
        <f t="shared" si="1"/>
        <v>19.35483870967742</v>
      </c>
      <c r="H42" s="55">
        <f>SUM(H41:H41)</f>
        <v>1200</v>
      </c>
      <c r="I42" s="56">
        <f>SUM(I41:I41)</f>
        <v>1.24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0">
        <v>0</v>
      </c>
      <c r="G45" s="50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0">
        <v>0</v>
      </c>
      <c r="G46" s="50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0">
        <v>0</v>
      </c>
      <c r="G47" s="50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0">
        <v>0</v>
      </c>
      <c r="G48" s="50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0">
        <v>0</v>
      </c>
      <c r="G49" s="50">
        <v>0</v>
      </c>
      <c r="H49" s="54">
        <v>0</v>
      </c>
      <c r="I49" s="50">
        <v>0</v>
      </c>
      <c r="J49" s="58"/>
    </row>
    <row r="50" spans="1:10" s="5" customFormat="1" x14ac:dyDescent="0.2">
      <c r="A50" s="71" t="s">
        <v>61</v>
      </c>
      <c r="B50" s="72"/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5">
        <v>0</v>
      </c>
      <c r="I50" s="51"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4">
        <v>0</v>
      </c>
      <c r="I56" s="50">
        <v>0</v>
      </c>
      <c r="J56" s="58"/>
    </row>
    <row r="57" spans="1:10" s="5" customFormat="1" x14ac:dyDescent="0.2">
      <c r="A57" s="71" t="s">
        <v>68</v>
      </c>
      <c r="B57" s="72"/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5">
        <v>0</v>
      </c>
      <c r="I57" s="51">
        <v>0</v>
      </c>
      <c r="J57" s="59"/>
    </row>
    <row r="58" spans="1:10" s="5" customFormat="1" x14ac:dyDescent="0.2">
      <c r="A58" s="71" t="s">
        <v>69</v>
      </c>
      <c r="B58" s="72"/>
      <c r="C58" s="51">
        <v>0</v>
      </c>
      <c r="D58" s="56">
        <f>SUM(D18+D38+D40+D42+D50+D57)</f>
        <v>2.7299999999999995</v>
      </c>
      <c r="E58" s="56">
        <f>SUM(E18+E38+E40+E42+E50+E57)</f>
        <v>10.029999999999999</v>
      </c>
      <c r="F58" s="56">
        <f>SUM(F18+F38+F40+F42+F50+F57)</f>
        <v>10.48</v>
      </c>
      <c r="G58" s="51">
        <f t="shared" si="1"/>
        <v>3.8223065139689254</v>
      </c>
      <c r="H58" s="56">
        <f>SUM(H18+H38+H40+H42+H50+H57)</f>
        <v>51698</v>
      </c>
      <c r="I58" s="56">
        <f>SUM(I18+I38+I40+I42+I50+I57)</f>
        <v>274.18</v>
      </c>
      <c r="J58" s="60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2025-09-29T11:39:17Z</dcterms:modified>
</cp:coreProperties>
</file>